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Чугунова\Desktop\ИТОГ\"/>
    </mc:Choice>
  </mc:AlternateContent>
  <xr:revisionPtr revIDLastSave="0" documentId="13_ncr:1_{5B0F780D-A1EE-45FB-84F7-1FC3CC5C807D}" xr6:coauthVersionLast="47" xr6:coauthVersionMax="47" xr10:uidLastSave="{00000000-0000-0000-0000-000000000000}"/>
  <bookViews>
    <workbookView xWindow="5640" yWindow="615" windowWidth="21585" windowHeight="14175" xr2:uid="{B44FB13A-FD6C-4AF5-9BF4-988FEC512784}"/>
  </bookViews>
  <sheets>
    <sheet name="Саранск" sheetId="1" r:id="rId1"/>
    <sheet name="Инсар" sheetId="5" r:id="rId2"/>
    <sheet name="Краснослободск" sheetId="6" r:id="rId3"/>
    <sheet name="Торбеево" sheetId="7" r:id="rId4"/>
  </sheets>
  <definedNames>
    <definedName name="БезРискСтавка" localSheetId="1">#REF!</definedName>
    <definedName name="БезРискСтавка" localSheetId="2">#REF!</definedName>
    <definedName name="БезРискСтавка" localSheetId="0">#REF!</definedName>
    <definedName name="БезРискСтавка" localSheetId="3">#REF!</definedName>
    <definedName name="БезРискСтавка">#REF!</definedName>
    <definedName name="Графа1" localSheetId="1">#REF!</definedName>
    <definedName name="Графа1" localSheetId="2">#REF!</definedName>
    <definedName name="Графа1" localSheetId="0">#REF!</definedName>
    <definedName name="Графа1" localSheetId="3">#REF!</definedName>
    <definedName name="Графа1">#REF!</definedName>
    <definedName name="Графа2" localSheetId="1">#REF!</definedName>
    <definedName name="Графа2" localSheetId="2">#REF!</definedName>
    <definedName name="Графа2" localSheetId="0">#REF!</definedName>
    <definedName name="Графа2" localSheetId="3">#REF!</definedName>
    <definedName name="Графа2">#REF!</definedName>
    <definedName name="Графа3" localSheetId="1">#REF!</definedName>
    <definedName name="Графа3" localSheetId="2">#REF!</definedName>
    <definedName name="Графа3" localSheetId="0">#REF!</definedName>
    <definedName name="Графа3" localSheetId="3">#REF!</definedName>
    <definedName name="Графа3">#REF!</definedName>
    <definedName name="Износ" localSheetId="1">#REF!</definedName>
    <definedName name="Износ" localSheetId="2">#REF!</definedName>
    <definedName name="Износ" localSheetId="0">#REF!</definedName>
    <definedName name="Износ" localSheetId="3">#REF!</definedName>
    <definedName name="Износ">#REF!</definedName>
    <definedName name="КатРиска" localSheetId="1">#REF!</definedName>
    <definedName name="КатРиска" localSheetId="2">#REF!</definedName>
    <definedName name="КатРиска" localSheetId="0">#REF!</definedName>
    <definedName name="КатРиска" localSheetId="3">#REF!</definedName>
    <definedName name="КатРиска">#REF!</definedName>
    <definedName name="КолФак" localSheetId="1">#REF!</definedName>
    <definedName name="КолФак" localSheetId="2">#REF!</definedName>
    <definedName name="КолФак" localSheetId="0">#REF!</definedName>
    <definedName name="КолФак" localSheetId="3">#REF!</definedName>
    <definedName name="КолФак">#REF!</definedName>
    <definedName name="КомпЗаЛикв" localSheetId="1">#REF!</definedName>
    <definedName name="КомпЗаЛикв" localSheetId="2">#REF!</definedName>
    <definedName name="КомпЗаЛикв" localSheetId="0">#REF!</definedName>
    <definedName name="КомпЗаЛикв" localSheetId="3">#REF!</definedName>
    <definedName name="КомпЗаЛикв">#REF!</definedName>
    <definedName name="КомпЗаРиск" localSheetId="1">#REF!</definedName>
    <definedName name="КомпЗаРиск" localSheetId="2">#REF!</definedName>
    <definedName name="КомпЗаРиск" localSheetId="0">#REF!</definedName>
    <definedName name="КомпЗаРиск" localSheetId="3">#REF!</definedName>
    <definedName name="КомпЗаРиск">#REF!</definedName>
    <definedName name="КомпЗаУпр" localSheetId="1">#REF!</definedName>
    <definedName name="КомпЗаУпр" localSheetId="2">#REF!</definedName>
    <definedName name="КомпЗаУпр" localSheetId="0">#REF!</definedName>
    <definedName name="КомпЗаУпр" localSheetId="3">#REF!</definedName>
    <definedName name="КомпЗаУпр">#REF!</definedName>
    <definedName name="НеСисРискСтрока" localSheetId="1">#REF!</definedName>
    <definedName name="НеСисРискСтрока" localSheetId="2">#REF!</definedName>
    <definedName name="НеСисРискСтрока" localSheetId="0">#REF!</definedName>
    <definedName name="НеСисРискСтрока" localSheetId="3">#REF!</definedName>
    <definedName name="НеСисРискСтрока">#REF!</definedName>
    <definedName name="Норма" localSheetId="1">#REF!</definedName>
    <definedName name="Норма" localSheetId="2">#REF!</definedName>
    <definedName name="Норма" localSheetId="0">#REF!</definedName>
    <definedName name="Норма" localSheetId="3">#REF!</definedName>
    <definedName name="Норма">#REF!</definedName>
    <definedName name="НормСрокСлужбы" localSheetId="1">#REF!</definedName>
    <definedName name="НормСрокСлужбы" localSheetId="2">#REF!</definedName>
    <definedName name="НормСрокСлужбы" localSheetId="0">#REF!</definedName>
    <definedName name="НормСрокСлужбы" localSheetId="3">#REF!</definedName>
    <definedName name="НормСрокСлужбы">#REF!</definedName>
    <definedName name="ПВС" localSheetId="1">#REF!</definedName>
    <definedName name="ПВС" localSheetId="2">#REF!</definedName>
    <definedName name="ПВС" localSheetId="0">#REF!</definedName>
    <definedName name="ПВС" localSheetId="3">#REF!</definedName>
    <definedName name="ПВС">#REF!</definedName>
    <definedName name="ПрПериод" localSheetId="1">#REF!</definedName>
    <definedName name="ПрПериод" localSheetId="2">#REF!</definedName>
    <definedName name="ПрПериод" localSheetId="0">#REF!</definedName>
    <definedName name="ПрПериод" localSheetId="3">#REF!</definedName>
    <definedName name="ПрПериод">#REF!</definedName>
    <definedName name="РасПерКон" localSheetId="1">#REF!</definedName>
    <definedName name="РасПерКон" localSheetId="2">#REF!</definedName>
    <definedName name="РасПерКон" localSheetId="0">#REF!</definedName>
    <definedName name="РасПерКон" localSheetId="3">#REF!</definedName>
    <definedName name="РасПерКон">#REF!</definedName>
    <definedName name="РасПерНач" localSheetId="1">#REF!</definedName>
    <definedName name="РасПерНач" localSheetId="2">#REF!</definedName>
    <definedName name="РасПерНач" localSheetId="0">#REF!</definedName>
    <definedName name="РасПерНач" localSheetId="3">#REF!</definedName>
    <definedName name="РасПерНач">#REF!</definedName>
    <definedName name="СисРискСтрока" localSheetId="1">#REF!</definedName>
    <definedName name="СисРискСтрока" localSheetId="2">#REF!</definedName>
    <definedName name="СисРискСтрока" localSheetId="0">#REF!</definedName>
    <definedName name="СисРискСтрока" localSheetId="3">#REF!</definedName>
    <definedName name="СисРискСтрока">#REF!</definedName>
    <definedName name="СредЗнач" localSheetId="1">#REF!</definedName>
    <definedName name="СредЗнач" localSheetId="2">#REF!</definedName>
    <definedName name="СредЗнач" localSheetId="0">#REF!</definedName>
    <definedName name="СредЗнач" localSheetId="3">#REF!</definedName>
    <definedName name="СредЗнач">#REF!</definedName>
    <definedName name="СрокСлужбы" localSheetId="1">#REF!</definedName>
    <definedName name="СрокСлужбы" localSheetId="2">#REF!</definedName>
    <definedName name="СрокСлужбы" localSheetId="0">#REF!</definedName>
    <definedName name="СрокСлужбы" localSheetId="3">#REF!</definedName>
    <definedName name="СрокСлужбы">#REF!</definedName>
    <definedName name="СтДис" localSheetId="1">#REF!</definedName>
    <definedName name="СтДис" localSheetId="2">#REF!</definedName>
    <definedName name="СтДис" localSheetId="0">#REF!</definedName>
    <definedName name="СтДис" localSheetId="3">#REF!</definedName>
    <definedName name="СтДис">#REF!</definedName>
    <definedName name="СтКап" localSheetId="1">#REF!</definedName>
    <definedName name="СтКап" localSheetId="2">#REF!</definedName>
    <definedName name="СтКап" localSheetId="0">#REF!</definedName>
    <definedName name="СтКап" localSheetId="3">#REF!</definedName>
    <definedName name="СтКап">#REF!</definedName>
    <definedName name="Сумма" localSheetId="1">#REF!</definedName>
    <definedName name="Сумма" localSheetId="2">#REF!</definedName>
    <definedName name="Сумма" localSheetId="0">#REF!</definedName>
    <definedName name="Сумма" localSheetId="3">#REF!</definedName>
    <definedName name="Сумма">#REF!</definedName>
    <definedName name="Сумма1" localSheetId="1">#REF!</definedName>
    <definedName name="Сумма1" localSheetId="2">#REF!</definedName>
    <definedName name="Сумма1" localSheetId="0">#REF!</definedName>
    <definedName name="Сумма1" localSheetId="3">#REF!</definedName>
    <definedName name="Сумма1">#REF!</definedName>
    <definedName name="Сумма2" localSheetId="1">#REF!</definedName>
    <definedName name="Сумма2" localSheetId="2">#REF!</definedName>
    <definedName name="Сумма2" localSheetId="0">#REF!</definedName>
    <definedName name="Сумма2" localSheetId="3">#REF!</definedName>
    <definedName name="Сумма2">#REF!</definedName>
    <definedName name="ЭфВозраст" localSheetId="1">#REF!</definedName>
    <definedName name="ЭфВозраст" localSheetId="2">#REF!</definedName>
    <definedName name="ЭфВозраст" localSheetId="0">#REF!</definedName>
    <definedName name="ЭфВозраст" localSheetId="3">#REF!</definedName>
    <definedName name="ЭфВозраст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7" l="1"/>
  <c r="D17" i="1"/>
  <c r="E17" i="1"/>
  <c r="C17" i="1"/>
  <c r="R22" i="5" l="1"/>
  <c r="C21" i="5" s="1"/>
  <c r="D21" i="5" s="1"/>
  <c r="E21" i="5" s="1"/>
  <c r="C25" i="5" l="1"/>
  <c r="F52" i="5"/>
  <c r="F53" i="5" s="1"/>
  <c r="C23" i="1" l="1"/>
  <c r="E23" i="1" s="1"/>
  <c r="C25" i="6" l="1"/>
  <c r="D17" i="7"/>
  <c r="D25" i="7" s="1"/>
  <c r="E17" i="7"/>
  <c r="E25" i="7" s="1"/>
  <c r="C17" i="7"/>
  <c r="C25" i="7" s="1"/>
  <c r="D27" i="6"/>
  <c r="E27" i="6"/>
  <c r="C27" i="6"/>
  <c r="D25" i="6"/>
  <c r="E25" i="6"/>
  <c r="E23" i="6"/>
  <c r="C23" i="6"/>
  <c r="D21" i="6"/>
  <c r="E21" i="6"/>
  <c r="C21" i="6"/>
  <c r="D17" i="6"/>
  <c r="D29" i="6" s="1"/>
  <c r="E17" i="6"/>
  <c r="C17" i="6"/>
  <c r="C29" i="6" s="1"/>
  <c r="D27" i="5"/>
  <c r="E27" i="5"/>
  <c r="C27" i="5"/>
  <c r="D25" i="5"/>
  <c r="E25" i="5"/>
  <c r="E29" i="6" l="1"/>
  <c r="F25" i="7"/>
  <c r="D26" i="7" s="1"/>
  <c r="E23" i="5"/>
  <c r="C23" i="5"/>
  <c r="D17" i="5"/>
  <c r="D29" i="5" s="1"/>
  <c r="E17" i="5"/>
  <c r="E29" i="5" s="1"/>
  <c r="C17" i="5"/>
  <c r="C29" i="5" l="1"/>
  <c r="F29" i="6"/>
  <c r="D30" i="6" s="1"/>
  <c r="C26" i="7"/>
  <c r="E21" i="1"/>
  <c r="E30" i="6" l="1"/>
  <c r="C21" i="1"/>
  <c r="C25" i="1" s="1"/>
  <c r="E19" i="1"/>
  <c r="E25" i="1" s="1"/>
  <c r="D19" i="1"/>
  <c r="D25" i="1" s="1"/>
  <c r="F25" i="1" l="1"/>
  <c r="E26" i="1" s="1"/>
  <c r="C26" i="1"/>
  <c r="D14" i="7"/>
  <c r="D18" i="7" s="1"/>
  <c r="D20" i="7" s="1"/>
  <c r="D22" i="7" s="1"/>
  <c r="D24" i="7" s="1"/>
  <c r="E14" i="7"/>
  <c r="E18" i="7" s="1"/>
  <c r="E20" i="7" s="1"/>
  <c r="E22" i="7" s="1"/>
  <c r="E24" i="7" s="1"/>
  <c r="C14" i="7"/>
  <c r="C18" i="7" s="1"/>
  <c r="C20" i="7" s="1"/>
  <c r="C22" i="7" s="1"/>
  <c r="C24" i="7" s="1"/>
  <c r="D14" i="6"/>
  <c r="D18" i="6" s="1"/>
  <c r="D20" i="6" s="1"/>
  <c r="D22" i="6" s="1"/>
  <c r="D24" i="6" s="1"/>
  <c r="D26" i="6" s="1"/>
  <c r="D28" i="6" s="1"/>
  <c r="E14" i="6"/>
  <c r="E18" i="6" s="1"/>
  <c r="E20" i="6" s="1"/>
  <c r="E22" i="6" s="1"/>
  <c r="E24" i="6" s="1"/>
  <c r="E26" i="6" s="1"/>
  <c r="E28" i="6" s="1"/>
  <c r="C14" i="6"/>
  <c r="C18" i="6" s="1"/>
  <c r="C20" i="6" s="1"/>
  <c r="C22" i="6" s="1"/>
  <c r="C24" i="6" s="1"/>
  <c r="C26" i="6" s="1"/>
  <c r="C28" i="6" s="1"/>
  <c r="D14" i="5"/>
  <c r="E14" i="5"/>
  <c r="C14" i="5"/>
  <c r="C18" i="5" s="1"/>
  <c r="C20" i="5" s="1"/>
  <c r="C22" i="5" s="1"/>
  <c r="C24" i="5" s="1"/>
  <c r="C26" i="5" s="1"/>
  <c r="D14" i="1"/>
  <c r="D18" i="1" s="1"/>
  <c r="D20" i="1" s="1"/>
  <c r="D22" i="1" s="1"/>
  <c r="D24" i="1" s="1"/>
  <c r="E14" i="1"/>
  <c r="E18" i="1" s="1"/>
  <c r="E20" i="1" s="1"/>
  <c r="E22" i="1" s="1"/>
  <c r="E24" i="1" s="1"/>
  <c r="C14" i="1"/>
  <c r="C18" i="1" s="1"/>
  <c r="C20" i="1" s="1"/>
  <c r="C22" i="1" s="1"/>
  <c r="C24" i="1" s="1"/>
  <c r="E18" i="5" l="1"/>
  <c r="E20" i="5" s="1"/>
  <c r="E22" i="5" s="1"/>
  <c r="E24" i="5" s="1"/>
  <c r="E26" i="5" s="1"/>
  <c r="E28" i="5" s="1"/>
  <c r="D18" i="5"/>
  <c r="D20" i="5" s="1"/>
  <c r="D22" i="5" s="1"/>
  <c r="D24" i="5" s="1"/>
  <c r="D26" i="5" s="1"/>
  <c r="D28" i="5" s="1"/>
  <c r="D26" i="1"/>
  <c r="F26" i="1" s="1"/>
  <c r="C27" i="1" s="1"/>
  <c r="C28" i="5"/>
  <c r="G53" i="5"/>
  <c r="E27" i="1" l="1"/>
  <c r="D27" i="1"/>
  <c r="F27" i="1" s="1"/>
  <c r="B28" i="1"/>
  <c r="B29" i="1" s="1"/>
  <c r="F29" i="5" l="1"/>
  <c r="C30" i="6" l="1"/>
  <c r="D30" i="5"/>
  <c r="E30" i="5"/>
  <c r="C30" i="5"/>
  <c r="F30" i="6" l="1"/>
  <c r="D31" i="6" s="1"/>
  <c r="F30" i="5"/>
  <c r="C31" i="5" s="1"/>
  <c r="C31" i="6" l="1"/>
  <c r="E31" i="5"/>
  <c r="D31" i="5"/>
  <c r="B32" i="5" s="1"/>
  <c r="E31" i="6"/>
  <c r="F31" i="6" s="1"/>
  <c r="B32" i="6" l="1"/>
  <c r="B33" i="6" s="1"/>
  <c r="B33" i="5"/>
  <c r="F31" i="5"/>
  <c r="E26" i="7" l="1"/>
  <c r="F26" i="7" s="1"/>
  <c r="C27" i="7" l="1"/>
  <c r="E27" i="7"/>
  <c r="D27" i="7"/>
  <c r="B28" i="7" l="1"/>
  <c r="B29" i="7" s="1"/>
  <c r="F27" i="7"/>
</calcChain>
</file>

<file path=xl/sharedStrings.xml><?xml version="1.0" encoding="utf-8"?>
<sst xmlns="http://schemas.openxmlformats.org/spreadsheetml/2006/main" count="360" uniqueCount="87">
  <si>
    <t>Земельный участок</t>
  </si>
  <si>
    <t>Элементы сравнения</t>
  </si>
  <si>
    <t>Аналог №3</t>
  </si>
  <si>
    <t xml:space="preserve">Местоположение </t>
  </si>
  <si>
    <t>Кадастровый номер</t>
  </si>
  <si>
    <t>-</t>
  </si>
  <si>
    <t>Категория земель</t>
  </si>
  <si>
    <t>Вид разрешенного использования</t>
  </si>
  <si>
    <t>Дата предложения</t>
  </si>
  <si>
    <t>Имущественные права</t>
  </si>
  <si>
    <t>Частная собственность</t>
  </si>
  <si>
    <t>Наличие инженерных коммуникаий</t>
  </si>
  <si>
    <t>есть</t>
  </si>
  <si>
    <t>нет</t>
  </si>
  <si>
    <t>Наличие дороги с твердым покрытием</t>
  </si>
  <si>
    <t>Условия продажи</t>
  </si>
  <si>
    <t>Общая площадь земельного участка, кв.м.</t>
  </si>
  <si>
    <t>Цена предложения руб.</t>
  </si>
  <si>
    <t>Цена предложения руб./кв.м.</t>
  </si>
  <si>
    <t>Источник информации</t>
  </si>
  <si>
    <t>Внесение корректировок</t>
  </si>
  <si>
    <t>Скорректированная стоимость после внесения поправок, руб./кв.м.</t>
  </si>
  <si>
    <t>Поправка на площадь  участка,%</t>
  </si>
  <si>
    <t>Поправка на местоположение, %</t>
  </si>
  <si>
    <t>Абсолютная величина валовой корректировки, %</t>
  </si>
  <si>
    <t>Вес аналога</t>
  </si>
  <si>
    <t>Весовой коэффициент аналога</t>
  </si>
  <si>
    <t>Средневзвешенная стоимость продажи, руб./кв.м.</t>
  </si>
  <si>
    <t>Рыночная стоимость земельного участка, руб.</t>
  </si>
  <si>
    <t>Аналог №1</t>
  </si>
  <si>
    <t>Аналог №2</t>
  </si>
  <si>
    <t>Республика Мордовия, г.о. Саранск, д. Танеевка, ул. Республиканская, д. 3 "а"</t>
  </si>
  <si>
    <t>Республика Мордовия, городской округ Саранск, село Напольная Тавла, улица Заречная, земельный участок 1Д</t>
  </si>
  <si>
    <t>Республика Мордовия, ГО Саранск, с. Грибоедово, ул. Советская</t>
  </si>
  <si>
    <t>Республика Мордовия, г.о. Саранск, д. Ивановка</t>
  </si>
  <si>
    <t>13:23:1205002:45</t>
  </si>
  <si>
    <t>13:23:1206001:113</t>
  </si>
  <si>
    <t>13:23:1205003:567; 13:23:1205003:568</t>
  </si>
  <si>
    <t>13:23:1205001:304</t>
  </si>
  <si>
    <t>Земли промышленности</t>
  </si>
  <si>
    <t>Земли населенных пунктов</t>
  </si>
  <si>
    <t>Для ведения личного подсобного хозяйства</t>
  </si>
  <si>
    <t>04.06.2020</t>
  </si>
  <si>
    <t>05.06.20</t>
  </si>
  <si>
    <t>20.09.20</t>
  </si>
  <si>
    <t>https://www.avito.ru/kochkurovo/zemelnye_uchastki/uchastok_33_sot._izhs_1222324366</t>
  </si>
  <si>
    <t>https://www.avito.ru/atemar/zemelnye_uchastki/uchastok_27_sot._izhs_1758374938</t>
  </si>
  <si>
    <t>https://www.avito.ru/saransk/zemelnye_uchastki/uchastok_25_sot._snt_dnp_1980984344?src=bp_catalog</t>
  </si>
  <si>
    <t>Все коммуникации</t>
  </si>
  <si>
    <t>Электроснабжение, газоснабжение</t>
  </si>
  <si>
    <t>рыночные</t>
  </si>
  <si>
    <t>Поправка на подьездные пути, %</t>
  </si>
  <si>
    <t>Республика Мордовия, Кочкуровский р-н, с. Новая Пырма</t>
  </si>
  <si>
    <t>Республика Мордовия, Старошайговский р-н, с. Лемдяй</t>
  </si>
  <si>
    <t>13:13:0208001:1218</t>
  </si>
  <si>
    <t>https://www.avito.ru/kochkurovo/zemelnye_uchastki/uchastok_50_sot._izhs_927839758</t>
  </si>
  <si>
    <t>https://www.avito.ru/staroe_shaygovo/zemelnye_uchastki/uchastok_45_sot._izhs_1896142101</t>
  </si>
  <si>
    <t>электроснабжение, газоснабжение</t>
  </si>
  <si>
    <t>13:09:0216001:14</t>
  </si>
  <si>
    <t>нет коммуникаций</t>
  </si>
  <si>
    <t>Республика Мордовия, Краснослободский район, д. Старое Зубарево, ул. Песочная, дом 2</t>
  </si>
  <si>
    <t>13:14:0219006:19</t>
  </si>
  <si>
    <t>13:21:0212002:1</t>
  </si>
  <si>
    <t>ИЖС</t>
  </si>
  <si>
    <t>13.01.2020</t>
  </si>
  <si>
    <t>Республика Мордовия, Торбеевский район</t>
  </si>
  <si>
    <t>Для обслуживания и эксплуатации общежития(Для размещения промышленных объектов)</t>
  </si>
  <si>
    <t>06.06.2020</t>
  </si>
  <si>
    <t>Республика Мордовия, Ромодановский р-н, д. Покрышкино</t>
  </si>
  <si>
    <t>08.08.2020</t>
  </si>
  <si>
    <t>https://www.avito.ru/lyambir/zemelnye_uchastki/uchastok_30_sot._izhs_1093132610</t>
  </si>
  <si>
    <t>Поправка на торг,%</t>
  </si>
  <si>
    <t>Нет данных</t>
  </si>
  <si>
    <t>частная собственность</t>
  </si>
  <si>
    <t xml:space="preserve">Земли промышленности (можно перевести в земли НП, Ген.План г.о.Саранск (Решение №288 от 04.05.2020г.) </t>
  </si>
  <si>
    <t>Поправка на наличие/отсутствие электроснабжения</t>
  </si>
  <si>
    <t>Поправка на наличие/отсутствие газоснабжения</t>
  </si>
  <si>
    <t xml:space="preserve">Категория земель </t>
  </si>
  <si>
    <t>Земли промышленности (возможен перевод в земли населенных пунктов,тк согласно адресу находится в границах населенного пункта)</t>
  </si>
  <si>
    <t>под жилую застройку</t>
  </si>
  <si>
    <t>Поправка на наличие/отсутствие электроснабжения, %</t>
  </si>
  <si>
    <t>Поправка на наличие/отсутствие газоснабжения, %</t>
  </si>
  <si>
    <t>все коммуникации</t>
  </si>
  <si>
    <t>Объект оценки</t>
  </si>
  <si>
    <t>Республика Мордовия, Инсарский район, территория Нижневязерской сельской администрации, д. Васина Поляна</t>
  </si>
  <si>
    <t>Поправка на наличие/отсутствие водоснабжения, %</t>
  </si>
  <si>
    <t>Поправка ВРИ, % от ИЖС к МЖС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</si>
</sst>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 ;\-#,##0\ "/>
    <numFmt numFmtId="165" formatCode="0.0%"/>
    <numFmt numFmtId="166" formatCode="0.000"/>
    <numFmt numFmtId="167" formatCode="_-* #,##0.00_р_._-;\-* #,##0.00_р_._-;_-* &quot;-&quot;??_р_._-;_-@_-"/>
  </numFmts>
  <fonts count="16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0" fillId="4" borderId="0" xfId="0" applyFill="1"/>
    <xf numFmtId="0" fontId="0" fillId="3" borderId="0" xfId="0" applyFill="1"/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Fill="1"/>
    <xf numFmtId="166" fontId="2" fillId="0" borderId="0" xfId="0" applyNumberFormat="1" applyFont="1"/>
    <xf numFmtId="0" fontId="11" fillId="0" borderId="0" xfId="0" applyFont="1" applyFill="1"/>
    <xf numFmtId="0" fontId="10" fillId="0" borderId="0" xfId="0" applyFont="1" applyFill="1" applyAlignment="1">
      <alignment wrapText="1"/>
    </xf>
    <xf numFmtId="0" fontId="4" fillId="0" borderId="0" xfId="0" applyFont="1" applyFill="1"/>
    <xf numFmtId="0" fontId="12" fillId="0" borderId="0" xfId="0" applyFont="1"/>
    <xf numFmtId="0" fontId="0" fillId="0" borderId="0" xfId="0" applyFill="1"/>
    <xf numFmtId="0" fontId="2" fillId="0" borderId="1" xfId="0" applyFont="1" applyFill="1" applyBorder="1"/>
    <xf numFmtId="0" fontId="2" fillId="0" borderId="0" xfId="0" applyFont="1" applyFill="1" applyAlignment="1">
      <alignment wrapText="1"/>
    </xf>
    <xf numFmtId="0" fontId="10" fillId="0" borderId="0" xfId="0" applyFont="1" applyFill="1"/>
    <xf numFmtId="0" fontId="2" fillId="0" borderId="0" xfId="0" applyFont="1" applyFill="1" applyBorder="1"/>
    <xf numFmtId="0" fontId="10" fillId="0" borderId="8" xfId="0" applyFont="1" applyFill="1" applyBorder="1"/>
    <xf numFmtId="0" fontId="2" fillId="0" borderId="8" xfId="0" applyFont="1" applyFill="1" applyBorder="1"/>
    <xf numFmtId="165" fontId="2" fillId="0" borderId="0" xfId="0" applyNumberFormat="1" applyFont="1" applyFill="1"/>
    <xf numFmtId="0" fontId="12" fillId="0" borderId="0" xfId="0" applyFont="1" applyFill="1"/>
    <xf numFmtId="0" fontId="9" fillId="0" borderId="0" xfId="0" applyFont="1"/>
    <xf numFmtId="0" fontId="2" fillId="5" borderId="0" xfId="0" applyFont="1" applyFill="1"/>
    <xf numFmtId="4" fontId="13" fillId="2" borderId="1" xfId="0" applyNumberFormat="1" applyFont="1" applyFill="1" applyBorder="1" applyAlignment="1">
      <alignment horizontal="center" vertical="center" wrapText="1"/>
    </xf>
    <xf numFmtId="9" fontId="13" fillId="3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9" fontId="13" fillId="7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4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13" fillId="0" borderId="1" xfId="2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4" fontId="13" fillId="0" borderId="1" xfId="7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3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165" fontId="13" fillId="8" borderId="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5" fontId="13" fillId="8" borderId="1" xfId="0" applyNumberFormat="1" applyFont="1" applyFill="1" applyBorder="1" applyAlignment="1">
      <alignment horizontal="center" vertical="center" wrapText="1"/>
    </xf>
    <xf numFmtId="10" fontId="13" fillId="8" borderId="1" xfId="0" applyNumberFormat="1" applyFont="1" applyFill="1" applyBorder="1" applyAlignment="1">
      <alignment horizontal="center" vertical="center" wrapText="1"/>
    </xf>
    <xf numFmtId="9" fontId="13" fillId="8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3" fillId="3" borderId="3" xfId="0" applyNumberFormat="1" applyFont="1" applyFill="1" applyBorder="1" applyAlignment="1">
      <alignment horizontal="center" vertical="center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0" fontId="13" fillId="6" borderId="1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165" fontId="13" fillId="7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3" xr:uid="{8F23266E-36BB-40D7-A645-B4538271FCC9}"/>
    <cellStyle name="Гиперссылка 3" xfId="4" xr:uid="{1149E234-B502-4B13-A6A2-45F69C3EBC62}"/>
    <cellStyle name="Обычный" xfId="0" builtinId="0"/>
    <cellStyle name="Обычный 2" xfId="5" xr:uid="{8F1248D7-DF09-4335-9B88-A5A403145DFE}"/>
    <cellStyle name="Обычный 2 2" xfId="2" xr:uid="{4EF448A7-0546-4943-81D1-7B43CBFC1039}"/>
    <cellStyle name="Обычный 3" xfId="6" xr:uid="{016A721E-1D77-4ACD-A4C5-417E94A882E0}"/>
    <cellStyle name="Финансовый 2" xfId="8" xr:uid="{1F4AA264-DFE4-4CAB-AFBE-A5BBB2756E66}"/>
    <cellStyle name="Финансовый 3" xfId="7" xr:uid="{48A87265-A408-4A7D-9019-17AD3E8444DC}"/>
  </cellStyles>
  <dxfs count="0"/>
  <tableStyles count="0" defaultTableStyle="TableStyleMedium2" defaultPivotStyle="PivotStyleLight16"/>
  <colors>
    <mruColors>
      <color rgb="FFE43C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214311</xdr:colOff>
      <xdr:row>14</xdr:row>
      <xdr:rowOff>702471</xdr:rowOff>
    </xdr:from>
    <xdr:to>
      <xdr:col>20</xdr:col>
      <xdr:colOff>314064</xdr:colOff>
      <xdr:row>20</xdr:row>
      <xdr:rowOff>138909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D2D9B76-AE6D-415D-9086-F0BE1F11BC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0748" t="40401" r="14210" b="43517"/>
        <a:stretch/>
      </xdr:blipFill>
      <xdr:spPr>
        <a:xfrm>
          <a:off x="15311436" y="6512721"/>
          <a:ext cx="5624253" cy="2043907"/>
        </a:xfrm>
        <a:prstGeom prst="rect">
          <a:avLst/>
        </a:prstGeom>
      </xdr:spPr>
    </xdr:pic>
    <xdr:clientData/>
  </xdr:twoCellAnchor>
  <xdr:twoCellAnchor editAs="oneCell">
    <xdr:from>
      <xdr:col>6</xdr:col>
      <xdr:colOff>71437</xdr:colOff>
      <xdr:row>23</xdr:row>
      <xdr:rowOff>369093</xdr:rowOff>
    </xdr:from>
    <xdr:to>
      <xdr:col>12</xdr:col>
      <xdr:colOff>333375</xdr:colOff>
      <xdr:row>26</xdr:row>
      <xdr:rowOff>331449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7CCEB21-67A3-438A-A219-3DFD066DF0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7183" t="68495" r="14323" b="19119"/>
        <a:stretch/>
      </xdr:blipFill>
      <xdr:spPr>
        <a:xfrm>
          <a:off x="11025187" y="11084718"/>
          <a:ext cx="4405313" cy="1129169"/>
        </a:xfrm>
        <a:prstGeom prst="rect">
          <a:avLst/>
        </a:prstGeom>
      </xdr:spPr>
    </xdr:pic>
    <xdr:clientData/>
  </xdr:twoCellAnchor>
  <xdr:twoCellAnchor>
    <xdr:from>
      <xdr:col>15</xdr:col>
      <xdr:colOff>392906</xdr:colOff>
      <xdr:row>18</xdr:row>
      <xdr:rowOff>238125</xdr:rowOff>
    </xdr:from>
    <xdr:to>
      <xdr:col>16</xdr:col>
      <xdr:colOff>190500</xdr:colOff>
      <xdr:row>19</xdr:row>
      <xdr:rowOff>107156</xdr:rowOff>
    </xdr:to>
    <xdr:sp macro="" textlink="">
      <xdr:nvSpPr>
        <xdr:cNvPr id="7" name="Овал 6">
          <a:extLst>
            <a:ext uri="{FF2B5EF4-FFF2-40B4-BE49-F238E27FC236}">
              <a16:creationId xmlns:a16="http://schemas.microsoft.com/office/drawing/2014/main" id="{19B8E40D-8341-4DBD-B411-53145813018F}"/>
            </a:ext>
          </a:extLst>
        </xdr:cNvPr>
        <xdr:cNvSpPr/>
      </xdr:nvSpPr>
      <xdr:spPr>
        <a:xfrm>
          <a:off x="17561719" y="7834313"/>
          <a:ext cx="488156" cy="238124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652462</xdr:colOff>
      <xdr:row>24</xdr:row>
      <xdr:rowOff>97630</xdr:rowOff>
    </xdr:from>
    <xdr:to>
      <xdr:col>10</xdr:col>
      <xdr:colOff>416718</xdr:colOff>
      <xdr:row>24</xdr:row>
      <xdr:rowOff>333374</xdr:rowOff>
    </xdr:to>
    <xdr:sp macro="" textlink="">
      <xdr:nvSpPr>
        <xdr:cNvPr id="9" name="Овал 8">
          <a:extLst>
            <a:ext uri="{FF2B5EF4-FFF2-40B4-BE49-F238E27FC236}">
              <a16:creationId xmlns:a16="http://schemas.microsoft.com/office/drawing/2014/main" id="{A3461DFC-BA9B-497E-B7C3-27BE0903E0D6}"/>
            </a:ext>
          </a:extLst>
        </xdr:cNvPr>
        <xdr:cNvSpPr/>
      </xdr:nvSpPr>
      <xdr:spPr>
        <a:xfrm>
          <a:off x="13677900" y="11277599"/>
          <a:ext cx="454818" cy="235744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13</xdr:col>
      <xdr:colOff>190500</xdr:colOff>
      <xdr:row>21</xdr:row>
      <xdr:rowOff>666750</xdr:rowOff>
    </xdr:from>
    <xdr:to>
      <xdr:col>20</xdr:col>
      <xdr:colOff>80372</xdr:colOff>
      <xdr:row>30</xdr:row>
      <xdr:rowOff>56781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CFC7A08B-017A-4EBD-9825-313E597C7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87688" y="10739438"/>
          <a:ext cx="4723809" cy="2952381"/>
        </a:xfrm>
        <a:prstGeom prst="rect">
          <a:avLst/>
        </a:prstGeom>
      </xdr:spPr>
    </xdr:pic>
    <xdr:clientData/>
  </xdr:twoCellAnchor>
  <xdr:twoCellAnchor>
    <xdr:from>
      <xdr:col>17</xdr:col>
      <xdr:colOff>126206</xdr:colOff>
      <xdr:row>25</xdr:row>
      <xdr:rowOff>66676</xdr:rowOff>
    </xdr:from>
    <xdr:to>
      <xdr:col>17</xdr:col>
      <xdr:colOff>614362</xdr:colOff>
      <xdr:row>26</xdr:row>
      <xdr:rowOff>42863</xdr:rowOff>
    </xdr:to>
    <xdr:sp macro="" textlink="">
      <xdr:nvSpPr>
        <xdr:cNvPr id="11" name="Овал 10">
          <a:extLst>
            <a:ext uri="{FF2B5EF4-FFF2-40B4-BE49-F238E27FC236}">
              <a16:creationId xmlns:a16="http://schemas.microsoft.com/office/drawing/2014/main" id="{9A025D54-E60B-45FF-A6D3-C812E55993A0}"/>
            </a:ext>
          </a:extLst>
        </xdr:cNvPr>
        <xdr:cNvSpPr/>
      </xdr:nvSpPr>
      <xdr:spPr>
        <a:xfrm>
          <a:off x="18676144" y="10698957"/>
          <a:ext cx="488156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5</xdr:col>
      <xdr:colOff>2369343</xdr:colOff>
      <xdr:row>5</xdr:row>
      <xdr:rowOff>47625</xdr:rowOff>
    </xdr:from>
    <xdr:to>
      <xdr:col>14</xdr:col>
      <xdr:colOff>346913</xdr:colOff>
      <xdr:row>15</xdr:row>
      <xdr:rowOff>173395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FC83914-DB66-48C3-B867-0C068AEB9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34687" y="3738563"/>
          <a:ext cx="5990476" cy="3495238"/>
        </a:xfrm>
        <a:prstGeom prst="rect">
          <a:avLst/>
        </a:prstGeom>
      </xdr:spPr>
    </xdr:pic>
    <xdr:clientData/>
  </xdr:twoCellAnchor>
  <xdr:twoCellAnchor>
    <xdr:from>
      <xdr:col>10</xdr:col>
      <xdr:colOff>321469</xdr:colOff>
      <xdr:row>13</xdr:row>
      <xdr:rowOff>0</xdr:rowOff>
    </xdr:from>
    <xdr:to>
      <xdr:col>11</xdr:col>
      <xdr:colOff>142875</xdr:colOff>
      <xdr:row>14</xdr:row>
      <xdr:rowOff>59531</xdr:rowOff>
    </xdr:to>
    <xdr:sp macro="" textlink="">
      <xdr:nvSpPr>
        <xdr:cNvPr id="12" name="Овал 11">
          <a:extLst>
            <a:ext uri="{FF2B5EF4-FFF2-40B4-BE49-F238E27FC236}">
              <a16:creationId xmlns:a16="http://schemas.microsoft.com/office/drawing/2014/main" id="{15B4744E-99A6-4EE5-98F9-593B1C192F4B}"/>
            </a:ext>
          </a:extLst>
        </xdr:cNvPr>
        <xdr:cNvSpPr/>
      </xdr:nvSpPr>
      <xdr:spPr>
        <a:xfrm>
          <a:off x="14037469" y="5595938"/>
          <a:ext cx="511969" cy="273843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-1</xdr:colOff>
      <xdr:row>2</xdr:row>
      <xdr:rowOff>762000</xdr:rowOff>
    </xdr:from>
    <xdr:to>
      <xdr:col>12</xdr:col>
      <xdr:colOff>418529</xdr:colOff>
      <xdr:row>14</xdr:row>
      <xdr:rowOff>416207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DF05745-F537-4190-B83F-638AB66B1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34687" y="1404938"/>
          <a:ext cx="4561905" cy="4095238"/>
        </a:xfrm>
        <a:prstGeom prst="rect">
          <a:avLst/>
        </a:prstGeom>
      </xdr:spPr>
    </xdr:pic>
    <xdr:clientData/>
  </xdr:twoCellAnchor>
  <xdr:twoCellAnchor>
    <xdr:from>
      <xdr:col>9</xdr:col>
      <xdr:colOff>366713</xdr:colOff>
      <xdr:row>11</xdr:row>
      <xdr:rowOff>342902</xdr:rowOff>
    </xdr:from>
    <xdr:to>
      <xdr:col>10</xdr:col>
      <xdr:colOff>95251</xdr:colOff>
      <xdr:row>12</xdr:row>
      <xdr:rowOff>178595</xdr:rowOff>
    </xdr:to>
    <xdr:sp macro="" textlink="">
      <xdr:nvSpPr>
        <xdr:cNvPr id="9" name="Овал 8">
          <a:extLst>
            <a:ext uri="{FF2B5EF4-FFF2-40B4-BE49-F238E27FC236}">
              <a16:creationId xmlns:a16="http://schemas.microsoft.com/office/drawing/2014/main" id="{E45FB02F-23C7-4862-B8D3-680E235C2CF4}"/>
            </a:ext>
          </a:extLst>
        </xdr:cNvPr>
        <xdr:cNvSpPr/>
      </xdr:nvSpPr>
      <xdr:spPr>
        <a:xfrm>
          <a:off x="13677901" y="4593433"/>
          <a:ext cx="419100" cy="228600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71437</xdr:colOff>
      <xdr:row>14</xdr:row>
      <xdr:rowOff>47625</xdr:rowOff>
    </xdr:from>
    <xdr:to>
      <xdr:col>14</xdr:col>
      <xdr:colOff>171190</xdr:colOff>
      <xdr:row>19</xdr:row>
      <xdr:rowOff>43658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BF1C591-19A7-4DD7-B34A-B2A52BF57C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0748" t="40401" r="14210" b="43517"/>
        <a:stretch/>
      </xdr:blipFill>
      <xdr:spPr>
        <a:xfrm>
          <a:off x="10906125" y="5584031"/>
          <a:ext cx="5624253" cy="2043907"/>
        </a:xfrm>
        <a:prstGeom prst="rect">
          <a:avLst/>
        </a:prstGeom>
      </xdr:spPr>
    </xdr:pic>
    <xdr:clientData/>
  </xdr:twoCellAnchor>
  <xdr:twoCellAnchor>
    <xdr:from>
      <xdr:col>10</xdr:col>
      <xdr:colOff>214313</xdr:colOff>
      <xdr:row>16</xdr:row>
      <xdr:rowOff>309561</xdr:rowOff>
    </xdr:from>
    <xdr:to>
      <xdr:col>11</xdr:col>
      <xdr:colOff>11907</xdr:colOff>
      <xdr:row>17</xdr:row>
      <xdr:rowOff>119061</xdr:rowOff>
    </xdr:to>
    <xdr:sp macro="" textlink="">
      <xdr:nvSpPr>
        <xdr:cNvPr id="11" name="Овал 10">
          <a:extLst>
            <a:ext uri="{FF2B5EF4-FFF2-40B4-BE49-F238E27FC236}">
              <a16:creationId xmlns:a16="http://schemas.microsoft.com/office/drawing/2014/main" id="{DE23A982-CF57-44AD-8183-DB8BC93C1F63}"/>
            </a:ext>
          </a:extLst>
        </xdr:cNvPr>
        <xdr:cNvSpPr/>
      </xdr:nvSpPr>
      <xdr:spPr>
        <a:xfrm>
          <a:off x="14216063" y="6274592"/>
          <a:ext cx="488157" cy="178594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95249</xdr:colOff>
      <xdr:row>18</xdr:row>
      <xdr:rowOff>309562</xdr:rowOff>
    </xdr:from>
    <xdr:to>
      <xdr:col>13</xdr:col>
      <xdr:colOff>119061</xdr:colOff>
      <xdr:row>22</xdr:row>
      <xdr:rowOff>199875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DD9C5C97-39C1-4248-B36E-D971B3BA0E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606" t="57670" r="14603" b="26492"/>
        <a:stretch/>
      </xdr:blipFill>
      <xdr:spPr>
        <a:xfrm>
          <a:off x="10929937" y="7965281"/>
          <a:ext cx="4857749" cy="1557188"/>
        </a:xfrm>
        <a:prstGeom prst="rect">
          <a:avLst/>
        </a:prstGeom>
      </xdr:spPr>
    </xdr:pic>
    <xdr:clientData/>
  </xdr:twoCellAnchor>
  <xdr:twoCellAnchor>
    <xdr:from>
      <xdr:col>8</xdr:col>
      <xdr:colOff>642938</xdr:colOff>
      <xdr:row>21</xdr:row>
      <xdr:rowOff>342898</xdr:rowOff>
    </xdr:from>
    <xdr:to>
      <xdr:col>9</xdr:col>
      <xdr:colOff>461963</xdr:colOff>
      <xdr:row>22</xdr:row>
      <xdr:rowOff>83344</xdr:rowOff>
    </xdr:to>
    <xdr:sp macro="" textlink="">
      <xdr:nvSpPr>
        <xdr:cNvPr id="14" name="Овал 13">
          <a:extLst>
            <a:ext uri="{FF2B5EF4-FFF2-40B4-BE49-F238E27FC236}">
              <a16:creationId xmlns:a16="http://schemas.microsoft.com/office/drawing/2014/main" id="{CFF08BDC-4169-4C3F-86A7-D9025B580B98}"/>
            </a:ext>
          </a:extLst>
        </xdr:cNvPr>
        <xdr:cNvSpPr/>
      </xdr:nvSpPr>
      <xdr:spPr>
        <a:xfrm>
          <a:off x="13263563" y="8331992"/>
          <a:ext cx="509588" cy="192883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273844</xdr:colOff>
      <xdr:row>28</xdr:row>
      <xdr:rowOff>130968</xdr:rowOff>
    </xdr:from>
    <xdr:to>
      <xdr:col>12</xdr:col>
      <xdr:colOff>678658</xdr:colOff>
      <xdr:row>32</xdr:row>
      <xdr:rowOff>119062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CCA231-EC86-4199-B698-9B1CB4A771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6644" t="69100" r="13938" b="19035"/>
        <a:stretch/>
      </xdr:blipFill>
      <xdr:spPr>
        <a:xfrm>
          <a:off x="11513344" y="10929937"/>
          <a:ext cx="4548189" cy="1083469"/>
        </a:xfrm>
        <a:prstGeom prst="rect">
          <a:avLst/>
        </a:prstGeom>
      </xdr:spPr>
    </xdr:pic>
    <xdr:clientData/>
  </xdr:twoCellAnchor>
  <xdr:twoCellAnchor>
    <xdr:from>
      <xdr:col>10</xdr:col>
      <xdr:colOff>164308</xdr:colOff>
      <xdr:row>28</xdr:row>
      <xdr:rowOff>247647</xdr:rowOff>
    </xdr:from>
    <xdr:to>
      <xdr:col>10</xdr:col>
      <xdr:colOff>652465</xdr:colOff>
      <xdr:row>29</xdr:row>
      <xdr:rowOff>116679</xdr:rowOff>
    </xdr:to>
    <xdr:sp macro="" textlink="">
      <xdr:nvSpPr>
        <xdr:cNvPr id="16" name="Овал 15">
          <a:extLst>
            <a:ext uri="{FF2B5EF4-FFF2-40B4-BE49-F238E27FC236}">
              <a16:creationId xmlns:a16="http://schemas.microsoft.com/office/drawing/2014/main" id="{24ED68E3-3A3E-4942-8B59-B314569B3C4B}"/>
            </a:ext>
          </a:extLst>
        </xdr:cNvPr>
        <xdr:cNvSpPr/>
      </xdr:nvSpPr>
      <xdr:spPr>
        <a:xfrm>
          <a:off x="14166058" y="11046616"/>
          <a:ext cx="488157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3</xdr:col>
      <xdr:colOff>845345</xdr:colOff>
      <xdr:row>34</xdr:row>
      <xdr:rowOff>142876</xdr:rowOff>
    </xdr:from>
    <xdr:to>
      <xdr:col>6</xdr:col>
      <xdr:colOff>163716</xdr:colOff>
      <xdr:row>50</xdr:row>
      <xdr:rowOff>11538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8DAD95F4-8000-4363-9941-58EE49DD6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74595" y="13858876"/>
          <a:ext cx="4723809" cy="2952381"/>
        </a:xfrm>
        <a:prstGeom prst="rect">
          <a:avLst/>
        </a:prstGeom>
      </xdr:spPr>
    </xdr:pic>
    <xdr:clientData/>
  </xdr:twoCellAnchor>
  <xdr:twoCellAnchor>
    <xdr:from>
      <xdr:col>5</xdr:col>
      <xdr:colOff>388144</xdr:colOff>
      <xdr:row>35</xdr:row>
      <xdr:rowOff>114301</xdr:rowOff>
    </xdr:from>
    <xdr:to>
      <xdr:col>5</xdr:col>
      <xdr:colOff>876300</xdr:colOff>
      <xdr:row>36</xdr:row>
      <xdr:rowOff>150020</xdr:rowOff>
    </xdr:to>
    <xdr:sp macro="" textlink="">
      <xdr:nvSpPr>
        <xdr:cNvPr id="18" name="Овал 17">
          <a:extLst>
            <a:ext uri="{FF2B5EF4-FFF2-40B4-BE49-F238E27FC236}">
              <a16:creationId xmlns:a16="http://schemas.microsoft.com/office/drawing/2014/main" id="{639E3D5D-FD50-49E4-8295-93E24F9A6AEB}"/>
            </a:ext>
          </a:extLst>
        </xdr:cNvPr>
        <xdr:cNvSpPr/>
      </xdr:nvSpPr>
      <xdr:spPr>
        <a:xfrm>
          <a:off x="8948738" y="14020801"/>
          <a:ext cx="488156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409575</xdr:colOff>
      <xdr:row>38</xdr:row>
      <xdr:rowOff>111918</xdr:rowOff>
    </xdr:from>
    <xdr:to>
      <xdr:col>5</xdr:col>
      <xdr:colOff>897731</xdr:colOff>
      <xdr:row>39</xdr:row>
      <xdr:rowOff>147637</xdr:rowOff>
    </xdr:to>
    <xdr:sp macro="" textlink="">
      <xdr:nvSpPr>
        <xdr:cNvPr id="19" name="Овал 18">
          <a:extLst>
            <a:ext uri="{FF2B5EF4-FFF2-40B4-BE49-F238E27FC236}">
              <a16:creationId xmlns:a16="http://schemas.microsoft.com/office/drawing/2014/main" id="{2593D044-85B2-426B-9360-392E6350310C}"/>
            </a:ext>
          </a:extLst>
        </xdr:cNvPr>
        <xdr:cNvSpPr/>
      </xdr:nvSpPr>
      <xdr:spPr>
        <a:xfrm>
          <a:off x="8970169" y="15470981"/>
          <a:ext cx="488156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13</xdr:col>
      <xdr:colOff>358999</xdr:colOff>
      <xdr:row>16</xdr:row>
      <xdr:rowOff>356675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902B72A-5FFB-4D2E-B208-5BD3B4E8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3656" y="3786188"/>
          <a:ext cx="4561905" cy="4095238"/>
        </a:xfrm>
        <a:prstGeom prst="rect">
          <a:avLst/>
        </a:prstGeom>
      </xdr:spPr>
    </xdr:pic>
    <xdr:clientData/>
  </xdr:twoCellAnchor>
  <xdr:twoCellAnchor>
    <xdr:from>
      <xdr:col>10</xdr:col>
      <xdr:colOff>319088</xdr:colOff>
      <xdr:row>14</xdr:row>
      <xdr:rowOff>438151</xdr:rowOff>
    </xdr:from>
    <xdr:to>
      <xdr:col>11</xdr:col>
      <xdr:colOff>47626</xdr:colOff>
      <xdr:row>14</xdr:row>
      <xdr:rowOff>666751</xdr:rowOff>
    </xdr:to>
    <xdr:sp macro="" textlink="">
      <xdr:nvSpPr>
        <xdr:cNvPr id="9" name="Овал 8">
          <a:extLst>
            <a:ext uri="{FF2B5EF4-FFF2-40B4-BE49-F238E27FC236}">
              <a16:creationId xmlns:a16="http://schemas.microsoft.com/office/drawing/2014/main" id="{3A03C152-B158-408C-8B51-AC65A0E148A6}"/>
            </a:ext>
          </a:extLst>
        </xdr:cNvPr>
        <xdr:cNvSpPr/>
      </xdr:nvSpPr>
      <xdr:spPr>
        <a:xfrm>
          <a:off x="12653963" y="6998495"/>
          <a:ext cx="419101" cy="228600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13</xdr:col>
      <xdr:colOff>309563</xdr:colOff>
      <xdr:row>14</xdr:row>
      <xdr:rowOff>166687</xdr:rowOff>
    </xdr:from>
    <xdr:to>
      <xdr:col>21</xdr:col>
      <xdr:colOff>409316</xdr:colOff>
      <xdr:row>18</xdr:row>
      <xdr:rowOff>412750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8545A043-7495-4FF5-B7D6-86E34DDC2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0748" t="40401" r="14210" b="43517"/>
        <a:stretch/>
      </xdr:blipFill>
      <xdr:spPr>
        <a:xfrm>
          <a:off x="14966157" y="6727031"/>
          <a:ext cx="5624253" cy="2043907"/>
        </a:xfrm>
        <a:prstGeom prst="rect">
          <a:avLst/>
        </a:prstGeom>
      </xdr:spPr>
    </xdr:pic>
    <xdr:clientData/>
  </xdr:twoCellAnchor>
  <xdr:twoCellAnchor>
    <xdr:from>
      <xdr:col>17</xdr:col>
      <xdr:colOff>440532</xdr:colOff>
      <xdr:row>16</xdr:row>
      <xdr:rowOff>107154</xdr:rowOff>
    </xdr:from>
    <xdr:to>
      <xdr:col>18</xdr:col>
      <xdr:colOff>238126</xdr:colOff>
      <xdr:row>16</xdr:row>
      <xdr:rowOff>333373</xdr:rowOff>
    </xdr:to>
    <xdr:sp macro="" textlink="">
      <xdr:nvSpPr>
        <xdr:cNvPr id="11" name="Овал 10">
          <a:extLst>
            <a:ext uri="{FF2B5EF4-FFF2-40B4-BE49-F238E27FC236}">
              <a16:creationId xmlns:a16="http://schemas.microsoft.com/office/drawing/2014/main" id="{69E770E8-DC78-4D43-90FF-80E5831F8A82}"/>
            </a:ext>
          </a:extLst>
        </xdr:cNvPr>
        <xdr:cNvSpPr/>
      </xdr:nvSpPr>
      <xdr:spPr>
        <a:xfrm>
          <a:off x="17859376" y="7667623"/>
          <a:ext cx="488156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16</xdr:col>
      <xdr:colOff>485774</xdr:colOff>
      <xdr:row>16</xdr:row>
      <xdr:rowOff>92866</xdr:rowOff>
    </xdr:from>
    <xdr:to>
      <xdr:col>17</xdr:col>
      <xdr:colOff>283367</xdr:colOff>
      <xdr:row>16</xdr:row>
      <xdr:rowOff>319085</xdr:rowOff>
    </xdr:to>
    <xdr:sp macro="" textlink="">
      <xdr:nvSpPr>
        <xdr:cNvPr id="12" name="Овал 11">
          <a:extLst>
            <a:ext uri="{FF2B5EF4-FFF2-40B4-BE49-F238E27FC236}">
              <a16:creationId xmlns:a16="http://schemas.microsoft.com/office/drawing/2014/main" id="{2393E15F-7E6D-4BDE-A8A2-FAEE40822057}"/>
            </a:ext>
          </a:extLst>
        </xdr:cNvPr>
        <xdr:cNvSpPr/>
      </xdr:nvSpPr>
      <xdr:spPr>
        <a:xfrm>
          <a:off x="17214055" y="7653335"/>
          <a:ext cx="488156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9</xdr:col>
      <xdr:colOff>333376</xdr:colOff>
      <xdr:row>20</xdr:row>
      <xdr:rowOff>0</xdr:rowOff>
    </xdr:from>
    <xdr:to>
      <xdr:col>16</xdr:col>
      <xdr:colOff>357188</xdr:colOff>
      <xdr:row>23</xdr:row>
      <xdr:rowOff>199877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C255C944-FAEF-4277-9E33-E5753247CF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606" t="57670" r="14603" b="26492"/>
        <a:stretch/>
      </xdr:blipFill>
      <xdr:spPr>
        <a:xfrm>
          <a:off x="12227720" y="10667999"/>
          <a:ext cx="4857749" cy="1557188"/>
        </a:xfrm>
        <a:prstGeom prst="rect">
          <a:avLst/>
        </a:prstGeom>
      </xdr:spPr>
    </xdr:pic>
    <xdr:clientData/>
  </xdr:twoCellAnchor>
  <xdr:twoCellAnchor>
    <xdr:from>
      <xdr:col>12</xdr:col>
      <xdr:colOff>250031</xdr:colOff>
      <xdr:row>22</xdr:row>
      <xdr:rowOff>350041</xdr:rowOff>
    </xdr:from>
    <xdr:to>
      <xdr:col>13</xdr:col>
      <xdr:colOff>52385</xdr:colOff>
      <xdr:row>23</xdr:row>
      <xdr:rowOff>142875</xdr:rowOff>
    </xdr:to>
    <xdr:sp macro="" textlink="">
      <xdr:nvSpPr>
        <xdr:cNvPr id="17" name="Овал 16">
          <a:extLst>
            <a:ext uri="{FF2B5EF4-FFF2-40B4-BE49-F238E27FC236}">
              <a16:creationId xmlns:a16="http://schemas.microsoft.com/office/drawing/2014/main" id="{EA546331-9DB0-41F2-AF54-68F42443041A}"/>
            </a:ext>
          </a:extLst>
        </xdr:cNvPr>
        <xdr:cNvSpPr/>
      </xdr:nvSpPr>
      <xdr:spPr>
        <a:xfrm>
          <a:off x="14216062" y="10315572"/>
          <a:ext cx="492917" cy="209553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16</xdr:col>
      <xdr:colOff>523875</xdr:colOff>
      <xdr:row>26</xdr:row>
      <xdr:rowOff>285750</xdr:rowOff>
    </xdr:from>
    <xdr:to>
      <xdr:col>23</xdr:col>
      <xdr:colOff>238126</xdr:colOff>
      <xdr:row>30</xdr:row>
      <xdr:rowOff>23812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B30CD944-7668-4652-81D8-155755C904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6721" t="68493" r="13861" b="19491"/>
        <a:stretch/>
      </xdr:blipFill>
      <xdr:spPr>
        <a:xfrm>
          <a:off x="17252156" y="11965781"/>
          <a:ext cx="4548189" cy="1095375"/>
        </a:xfrm>
        <a:prstGeom prst="rect">
          <a:avLst/>
        </a:prstGeom>
      </xdr:spPr>
    </xdr:pic>
    <xdr:clientData/>
  </xdr:twoCellAnchor>
  <xdr:twoCellAnchor>
    <xdr:from>
      <xdr:col>20</xdr:col>
      <xdr:colOff>450058</xdr:colOff>
      <xdr:row>27</xdr:row>
      <xdr:rowOff>80961</xdr:rowOff>
    </xdr:from>
    <xdr:to>
      <xdr:col>21</xdr:col>
      <xdr:colOff>247651</xdr:colOff>
      <xdr:row>27</xdr:row>
      <xdr:rowOff>307179</xdr:rowOff>
    </xdr:to>
    <xdr:sp macro="" textlink="">
      <xdr:nvSpPr>
        <xdr:cNvPr id="19" name="Овал 18">
          <a:extLst>
            <a:ext uri="{FF2B5EF4-FFF2-40B4-BE49-F238E27FC236}">
              <a16:creationId xmlns:a16="http://schemas.microsoft.com/office/drawing/2014/main" id="{892EC2AF-2987-4E61-A944-A8C3A8E4959A}"/>
            </a:ext>
          </a:extLst>
        </xdr:cNvPr>
        <xdr:cNvSpPr/>
      </xdr:nvSpPr>
      <xdr:spPr>
        <a:xfrm>
          <a:off x="19940589" y="12165805"/>
          <a:ext cx="488156" cy="226218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8</xdr:col>
      <xdr:colOff>666750</xdr:colOff>
      <xdr:row>23</xdr:row>
      <xdr:rowOff>511969</xdr:rowOff>
    </xdr:from>
    <xdr:to>
      <xdr:col>15</xdr:col>
      <xdr:colOff>556621</xdr:colOff>
      <xdr:row>32</xdr:row>
      <xdr:rowOff>232994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977146B6-C805-4523-A349-9CAE5AE05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70531" y="13144500"/>
          <a:ext cx="4723809" cy="2952381"/>
        </a:xfrm>
        <a:prstGeom prst="rect">
          <a:avLst/>
        </a:prstGeom>
      </xdr:spPr>
    </xdr:pic>
    <xdr:clientData/>
  </xdr:twoCellAnchor>
  <xdr:twoCellAnchor>
    <xdr:from>
      <xdr:col>12</xdr:col>
      <xdr:colOff>614362</xdr:colOff>
      <xdr:row>24</xdr:row>
      <xdr:rowOff>161925</xdr:rowOff>
    </xdr:from>
    <xdr:to>
      <xdr:col>13</xdr:col>
      <xdr:colOff>411955</xdr:colOff>
      <xdr:row>24</xdr:row>
      <xdr:rowOff>388144</xdr:rowOff>
    </xdr:to>
    <xdr:sp macro="" textlink="">
      <xdr:nvSpPr>
        <xdr:cNvPr id="21" name="Овал 20">
          <a:extLst>
            <a:ext uri="{FF2B5EF4-FFF2-40B4-BE49-F238E27FC236}">
              <a16:creationId xmlns:a16="http://schemas.microsoft.com/office/drawing/2014/main" id="{4E9552DF-7AA8-48FE-A946-3208021050D9}"/>
            </a:ext>
          </a:extLst>
        </xdr:cNvPr>
        <xdr:cNvSpPr/>
      </xdr:nvSpPr>
      <xdr:spPr>
        <a:xfrm>
          <a:off x="14580393" y="11032331"/>
          <a:ext cx="488156" cy="226219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12</xdr:col>
      <xdr:colOff>600074</xdr:colOff>
      <xdr:row>26</xdr:row>
      <xdr:rowOff>16669</xdr:rowOff>
    </xdr:from>
    <xdr:to>
      <xdr:col>13</xdr:col>
      <xdr:colOff>397667</xdr:colOff>
      <xdr:row>26</xdr:row>
      <xdr:rowOff>242887</xdr:rowOff>
    </xdr:to>
    <xdr:sp macro="" textlink="">
      <xdr:nvSpPr>
        <xdr:cNvPr id="22" name="Овал 21">
          <a:extLst>
            <a:ext uri="{FF2B5EF4-FFF2-40B4-BE49-F238E27FC236}">
              <a16:creationId xmlns:a16="http://schemas.microsoft.com/office/drawing/2014/main" id="{BC26F388-44CB-4596-9845-296E7336085E}"/>
            </a:ext>
          </a:extLst>
        </xdr:cNvPr>
        <xdr:cNvSpPr/>
      </xdr:nvSpPr>
      <xdr:spPr>
        <a:xfrm>
          <a:off x="14566105" y="11696700"/>
          <a:ext cx="488156" cy="226218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115093</xdr:colOff>
      <xdr:row>19</xdr:row>
      <xdr:rowOff>297656</xdr:rowOff>
    </xdr:from>
    <xdr:to>
      <xdr:col>13</xdr:col>
      <xdr:colOff>192901</xdr:colOff>
      <xdr:row>28</xdr:row>
      <xdr:rowOff>19844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A8D014B-849B-41EC-90CF-CBE5164DB9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7227" t="53792" r="12879" b="14904"/>
        <a:stretch/>
      </xdr:blipFill>
      <xdr:spPr>
        <a:xfrm>
          <a:off x="11175999" y="8453437"/>
          <a:ext cx="4911746" cy="288528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107157</xdr:colOff>
      <xdr:row>14</xdr:row>
      <xdr:rowOff>214311</xdr:rowOff>
    </xdr:from>
    <xdr:to>
      <xdr:col>13</xdr:col>
      <xdr:colOff>357187</xdr:colOff>
      <xdr:row>20</xdr:row>
      <xdr:rowOff>84439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256943E3-D902-4499-BCDD-12A7F97B5E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7767" t="44866" r="13754" b="31466"/>
        <a:stretch/>
      </xdr:blipFill>
      <xdr:spPr>
        <a:xfrm>
          <a:off x="11096626" y="5798342"/>
          <a:ext cx="5083967" cy="2453784"/>
        </a:xfrm>
        <a:prstGeom prst="rect">
          <a:avLst/>
        </a:prstGeom>
      </xdr:spPr>
    </xdr:pic>
    <xdr:clientData/>
  </xdr:twoCellAnchor>
  <xdr:twoCellAnchor editAs="oneCell">
    <xdr:from>
      <xdr:col>5</xdr:col>
      <xdr:colOff>2345532</xdr:colOff>
      <xdr:row>4</xdr:row>
      <xdr:rowOff>285751</xdr:rowOff>
    </xdr:from>
    <xdr:to>
      <xdr:col>12</xdr:col>
      <xdr:colOff>370906</xdr:colOff>
      <xdr:row>14</xdr:row>
      <xdr:rowOff>678145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1F16FD2-8F02-413E-874A-17E93D7C6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13282" y="1821657"/>
          <a:ext cx="4561905" cy="4095238"/>
        </a:xfrm>
        <a:prstGeom prst="rect">
          <a:avLst/>
        </a:prstGeom>
      </xdr:spPr>
    </xdr:pic>
    <xdr:clientData/>
  </xdr:twoCellAnchor>
  <xdr:twoCellAnchor>
    <xdr:from>
      <xdr:col>9</xdr:col>
      <xdr:colOff>330994</xdr:colOff>
      <xdr:row>13</xdr:row>
      <xdr:rowOff>9526</xdr:rowOff>
    </xdr:from>
    <xdr:to>
      <xdr:col>10</xdr:col>
      <xdr:colOff>59533</xdr:colOff>
      <xdr:row>14</xdr:row>
      <xdr:rowOff>23814</xdr:rowOff>
    </xdr:to>
    <xdr:sp macro="" textlink="">
      <xdr:nvSpPr>
        <xdr:cNvPr id="10" name="Овал 9">
          <a:extLst>
            <a:ext uri="{FF2B5EF4-FFF2-40B4-BE49-F238E27FC236}">
              <a16:creationId xmlns:a16="http://schemas.microsoft.com/office/drawing/2014/main" id="{2482F356-66DD-429D-9EB8-7B24E0180209}"/>
            </a:ext>
          </a:extLst>
        </xdr:cNvPr>
        <xdr:cNvSpPr/>
      </xdr:nvSpPr>
      <xdr:spPr>
        <a:xfrm>
          <a:off x="13392150" y="5033964"/>
          <a:ext cx="419102" cy="228600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19049</xdr:colOff>
      <xdr:row>18</xdr:row>
      <xdr:rowOff>128588</xdr:rowOff>
    </xdr:from>
    <xdr:to>
      <xdr:col>10</xdr:col>
      <xdr:colOff>438151</xdr:colOff>
      <xdr:row>18</xdr:row>
      <xdr:rowOff>295276</xdr:rowOff>
    </xdr:to>
    <xdr:sp macro="" textlink="">
      <xdr:nvSpPr>
        <xdr:cNvPr id="11" name="Овал 10">
          <a:extLst>
            <a:ext uri="{FF2B5EF4-FFF2-40B4-BE49-F238E27FC236}">
              <a16:creationId xmlns:a16="http://schemas.microsoft.com/office/drawing/2014/main" id="{F1057EE3-4158-4781-AF1C-588FFFFD500A}"/>
            </a:ext>
          </a:extLst>
        </xdr:cNvPr>
        <xdr:cNvSpPr/>
      </xdr:nvSpPr>
      <xdr:spPr>
        <a:xfrm>
          <a:off x="13770768" y="7498557"/>
          <a:ext cx="419102" cy="166688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381000</xdr:colOff>
      <xdr:row>23</xdr:row>
      <xdr:rowOff>142875</xdr:rowOff>
    </xdr:from>
    <xdr:to>
      <xdr:col>11</xdr:col>
      <xdr:colOff>105568</xdr:colOff>
      <xdr:row>24</xdr:row>
      <xdr:rowOff>2381</xdr:rowOff>
    </xdr:to>
    <xdr:sp macro="" textlink="">
      <xdr:nvSpPr>
        <xdr:cNvPr id="12" name="Овал 11">
          <a:extLst>
            <a:ext uri="{FF2B5EF4-FFF2-40B4-BE49-F238E27FC236}">
              <a16:creationId xmlns:a16="http://schemas.microsoft.com/office/drawing/2014/main" id="{0206BBC8-C6A9-4251-9C28-682A2AD18371}"/>
            </a:ext>
          </a:extLst>
        </xdr:cNvPr>
        <xdr:cNvSpPr/>
      </xdr:nvSpPr>
      <xdr:spPr>
        <a:xfrm>
          <a:off x="14132719" y="9227344"/>
          <a:ext cx="415130" cy="264318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14</xdr:col>
      <xdr:colOff>23812</xdr:colOff>
      <xdr:row>11</xdr:row>
      <xdr:rowOff>154781</xdr:rowOff>
    </xdr:from>
    <xdr:to>
      <xdr:col>20</xdr:col>
      <xdr:colOff>428626</xdr:colOff>
      <xdr:row>14</xdr:row>
      <xdr:rowOff>333375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387136B-9C1C-4E85-BC23-10F5AEA913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6644" t="68756" r="13938" b="19098"/>
        <a:stretch/>
      </xdr:blipFill>
      <xdr:spPr>
        <a:xfrm>
          <a:off x="16537781" y="4464844"/>
          <a:ext cx="4548189" cy="1107281"/>
        </a:xfrm>
        <a:prstGeom prst="rect">
          <a:avLst/>
        </a:prstGeom>
      </xdr:spPr>
    </xdr:pic>
    <xdr:clientData/>
  </xdr:twoCellAnchor>
  <xdr:twoCellAnchor>
    <xdr:from>
      <xdr:col>17</xdr:col>
      <xdr:colOff>652464</xdr:colOff>
      <xdr:row>11</xdr:row>
      <xdr:rowOff>342899</xdr:rowOff>
    </xdr:from>
    <xdr:to>
      <xdr:col>18</xdr:col>
      <xdr:colOff>450057</xdr:colOff>
      <xdr:row>12</xdr:row>
      <xdr:rowOff>69055</xdr:rowOff>
    </xdr:to>
    <xdr:sp macro="" textlink="">
      <xdr:nvSpPr>
        <xdr:cNvPr id="14" name="Овал 13">
          <a:extLst>
            <a:ext uri="{FF2B5EF4-FFF2-40B4-BE49-F238E27FC236}">
              <a16:creationId xmlns:a16="http://schemas.microsoft.com/office/drawing/2014/main" id="{F68932E0-DEC7-4CFC-83CD-69213EC6F860}"/>
            </a:ext>
          </a:extLst>
        </xdr:cNvPr>
        <xdr:cNvSpPr/>
      </xdr:nvSpPr>
      <xdr:spPr>
        <a:xfrm>
          <a:off x="19238120" y="4652962"/>
          <a:ext cx="488156" cy="226218"/>
        </a:xfrm>
        <a:prstGeom prst="ellipse">
          <a:avLst/>
        </a:prstGeom>
        <a:noFill/>
        <a:ln w="38100">
          <a:solidFill>
            <a:srgbClr val="E43CD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atemar/zemelnye_uchastki/uchastok_27_sot._izhs_1758374938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8DD8E-826E-46CE-8FB1-BF4CDB8C85F1}">
  <sheetPr>
    <pageSetUpPr fitToPage="1"/>
  </sheetPr>
  <dimension ref="A1:G55"/>
  <sheetViews>
    <sheetView tabSelected="1" zoomScale="80" zoomScaleNormal="80" workbookViewId="0">
      <selection activeCell="F1" sqref="F1:I1048576"/>
    </sheetView>
  </sheetViews>
  <sheetFormatPr defaultColWidth="10.28515625" defaultRowHeight="15" x14ac:dyDescent="0.25"/>
  <cols>
    <col min="1" max="1" width="35.28515625" style="5" customWidth="1"/>
    <col min="2" max="2" width="22.140625" style="5" customWidth="1"/>
    <col min="3" max="3" width="22.5703125" style="8" customWidth="1"/>
    <col min="4" max="4" width="23.42578125" style="5" customWidth="1"/>
    <col min="5" max="5" width="23.5703125" style="5" customWidth="1"/>
    <col min="6" max="6" width="37.28515625" style="5" customWidth="1"/>
    <col min="7" max="16384" width="10.28515625" style="5"/>
  </cols>
  <sheetData>
    <row r="1" spans="1:7" x14ac:dyDescent="0.25">
      <c r="A1" s="78" t="s">
        <v>0</v>
      </c>
      <c r="B1" s="79"/>
      <c r="C1" s="79"/>
      <c r="D1" s="79"/>
      <c r="E1" s="79"/>
    </row>
    <row r="2" spans="1:7" ht="36" customHeight="1" x14ac:dyDescent="0.25">
      <c r="A2" s="35" t="s">
        <v>1</v>
      </c>
      <c r="B2" s="35" t="s">
        <v>83</v>
      </c>
      <c r="C2" s="33" t="s">
        <v>29</v>
      </c>
      <c r="D2" s="33" t="s">
        <v>30</v>
      </c>
      <c r="E2" s="33" t="s">
        <v>2</v>
      </c>
    </row>
    <row r="3" spans="1:7" ht="95.25" customHeight="1" x14ac:dyDescent="0.25">
      <c r="A3" s="34" t="s">
        <v>3</v>
      </c>
      <c r="B3" s="35" t="s">
        <v>31</v>
      </c>
      <c r="C3" s="35" t="s">
        <v>32</v>
      </c>
      <c r="D3" s="36" t="s">
        <v>33</v>
      </c>
      <c r="E3" s="36" t="s">
        <v>34</v>
      </c>
      <c r="G3" s="9"/>
    </row>
    <row r="4" spans="1:7" ht="33.75" customHeight="1" x14ac:dyDescent="0.25">
      <c r="A4" s="34" t="s">
        <v>4</v>
      </c>
      <c r="B4" s="35" t="s">
        <v>35</v>
      </c>
      <c r="C4" s="36" t="s">
        <v>36</v>
      </c>
      <c r="D4" s="36" t="s">
        <v>37</v>
      </c>
      <c r="E4" s="36" t="s">
        <v>38</v>
      </c>
    </row>
    <row r="5" spans="1:7" ht="69" customHeight="1" x14ac:dyDescent="0.25">
      <c r="A5" s="34" t="s">
        <v>6</v>
      </c>
      <c r="B5" s="37" t="s">
        <v>74</v>
      </c>
      <c r="C5" s="35" t="s">
        <v>40</v>
      </c>
      <c r="D5" s="35" t="s">
        <v>40</v>
      </c>
      <c r="E5" s="35" t="s">
        <v>40</v>
      </c>
    </row>
    <row r="6" spans="1:7" ht="45.75" customHeight="1" x14ac:dyDescent="0.25">
      <c r="A6" s="34" t="s">
        <v>7</v>
      </c>
      <c r="B6" s="35" t="s">
        <v>41</v>
      </c>
      <c r="C6" s="35" t="s">
        <v>41</v>
      </c>
      <c r="D6" s="35" t="s">
        <v>41</v>
      </c>
      <c r="E6" s="35" t="s">
        <v>41</v>
      </c>
    </row>
    <row r="7" spans="1:7" x14ac:dyDescent="0.25">
      <c r="A7" s="34" t="s">
        <v>8</v>
      </c>
      <c r="B7" s="38" t="s">
        <v>5</v>
      </c>
      <c r="C7" s="39" t="s">
        <v>42</v>
      </c>
      <c r="D7" s="40" t="s">
        <v>43</v>
      </c>
      <c r="E7" s="40" t="s">
        <v>44</v>
      </c>
    </row>
    <row r="8" spans="1:7" ht="15" customHeight="1" x14ac:dyDescent="0.25">
      <c r="A8" s="34" t="s">
        <v>9</v>
      </c>
      <c r="B8" s="35" t="s">
        <v>5</v>
      </c>
      <c r="C8" s="35" t="s">
        <v>73</v>
      </c>
      <c r="D8" s="35" t="s">
        <v>73</v>
      </c>
      <c r="E8" s="35" t="s">
        <v>73</v>
      </c>
    </row>
    <row r="9" spans="1:7" ht="39" customHeight="1" x14ac:dyDescent="0.25">
      <c r="A9" s="41" t="s">
        <v>11</v>
      </c>
      <c r="B9" s="36" t="s">
        <v>48</v>
      </c>
      <c r="C9" s="36" t="s">
        <v>49</v>
      </c>
      <c r="D9" s="36" t="s">
        <v>49</v>
      </c>
      <c r="E9" s="36" t="s">
        <v>49</v>
      </c>
    </row>
    <row r="10" spans="1:7" x14ac:dyDescent="0.25">
      <c r="A10" s="34" t="s">
        <v>14</v>
      </c>
      <c r="B10" s="35" t="s">
        <v>13</v>
      </c>
      <c r="C10" s="35" t="s">
        <v>12</v>
      </c>
      <c r="D10" s="36" t="s">
        <v>13</v>
      </c>
      <c r="E10" s="36" t="s">
        <v>12</v>
      </c>
    </row>
    <row r="11" spans="1:7" x14ac:dyDescent="0.25">
      <c r="A11" s="34" t="s">
        <v>15</v>
      </c>
      <c r="B11" s="35" t="s">
        <v>5</v>
      </c>
      <c r="C11" s="42" t="s">
        <v>50</v>
      </c>
      <c r="D11" s="42" t="s">
        <v>50</v>
      </c>
      <c r="E11" s="42" t="s">
        <v>50</v>
      </c>
    </row>
    <row r="12" spans="1:7" ht="29.45" customHeight="1" x14ac:dyDescent="0.25">
      <c r="A12" s="34" t="s">
        <v>16</v>
      </c>
      <c r="B12" s="43">
        <v>5000</v>
      </c>
      <c r="C12" s="43">
        <v>3300</v>
      </c>
      <c r="D12" s="44">
        <v>2700</v>
      </c>
      <c r="E12" s="44">
        <v>2500</v>
      </c>
    </row>
    <row r="13" spans="1:7" ht="16.5" customHeight="1" x14ac:dyDescent="0.25">
      <c r="A13" s="34" t="s">
        <v>17</v>
      </c>
      <c r="B13" s="35" t="s">
        <v>5</v>
      </c>
      <c r="C13" s="45">
        <v>450000</v>
      </c>
      <c r="D13" s="46">
        <v>600000</v>
      </c>
      <c r="E13" s="46">
        <v>500000</v>
      </c>
    </row>
    <row r="14" spans="1:7" ht="17.25" customHeight="1" x14ac:dyDescent="0.25">
      <c r="A14" s="34" t="s">
        <v>18</v>
      </c>
      <c r="B14" s="35" t="s">
        <v>5</v>
      </c>
      <c r="C14" s="47">
        <f>ROUND(C13/C12,2)</f>
        <v>136.36000000000001</v>
      </c>
      <c r="D14" s="47">
        <f t="shared" ref="D14:E14" si="0">ROUND(D13/D12,2)</f>
        <v>222.22</v>
      </c>
      <c r="E14" s="47">
        <f t="shared" si="0"/>
        <v>200</v>
      </c>
    </row>
    <row r="15" spans="1:7" ht="57" customHeight="1" x14ac:dyDescent="0.25">
      <c r="A15" s="34" t="s">
        <v>19</v>
      </c>
      <c r="B15" s="37" t="s">
        <v>5</v>
      </c>
      <c r="C15" s="48" t="s">
        <v>45</v>
      </c>
      <c r="D15" s="48" t="s">
        <v>46</v>
      </c>
      <c r="E15" s="48" t="s">
        <v>47</v>
      </c>
    </row>
    <row r="16" spans="1:7" ht="21" customHeight="1" x14ac:dyDescent="0.25">
      <c r="A16" s="84" t="s">
        <v>20</v>
      </c>
      <c r="B16" s="85"/>
      <c r="C16" s="85"/>
      <c r="D16" s="85"/>
      <c r="E16" s="86"/>
    </row>
    <row r="17" spans="1:6" s="9" customFormat="1" ht="30" customHeight="1" x14ac:dyDescent="0.25">
      <c r="A17" s="49" t="s">
        <v>71</v>
      </c>
      <c r="B17" s="50" t="s">
        <v>5</v>
      </c>
      <c r="C17" s="31">
        <f>1-9.7%</f>
        <v>0.90300000000000002</v>
      </c>
      <c r="D17" s="31">
        <f t="shared" ref="D17:E17" si="1">1-9.7%</f>
        <v>0.90300000000000002</v>
      </c>
      <c r="E17" s="31">
        <f t="shared" si="1"/>
        <v>0.90300000000000002</v>
      </c>
      <c r="F17" s="75"/>
    </row>
    <row r="18" spans="1:6" ht="33" customHeight="1" x14ac:dyDescent="0.25">
      <c r="A18" s="34" t="s">
        <v>21</v>
      </c>
      <c r="B18" s="35" t="s">
        <v>5</v>
      </c>
      <c r="C18" s="26">
        <f>ROUND(C14*C17,2)</f>
        <v>123.13</v>
      </c>
      <c r="D18" s="26">
        <f t="shared" ref="D18:E18" si="2">ROUND(D14*D17,2)</f>
        <v>200.66</v>
      </c>
      <c r="E18" s="26">
        <f t="shared" si="2"/>
        <v>180.6</v>
      </c>
      <c r="F18" s="76"/>
    </row>
    <row r="19" spans="1:6" ht="29.25" customHeight="1" x14ac:dyDescent="0.25">
      <c r="A19" s="51" t="s">
        <v>22</v>
      </c>
      <c r="B19" s="52" t="s">
        <v>5</v>
      </c>
      <c r="C19" s="31">
        <v>1</v>
      </c>
      <c r="D19" s="31">
        <f>1-10%</f>
        <v>0.9</v>
      </c>
      <c r="E19" s="31">
        <f>1-10%</f>
        <v>0.9</v>
      </c>
      <c r="F19" s="77"/>
    </row>
    <row r="20" spans="1:6" ht="35.25" customHeight="1" x14ac:dyDescent="0.25">
      <c r="A20" s="34" t="s">
        <v>21</v>
      </c>
      <c r="B20" s="52" t="s">
        <v>5</v>
      </c>
      <c r="C20" s="26">
        <f>ROUND(C18*C19,0)</f>
        <v>123</v>
      </c>
      <c r="D20" s="26">
        <f t="shared" ref="D20:E20" si="3">ROUND(D18*D19,0)</f>
        <v>181</v>
      </c>
      <c r="E20" s="26">
        <f t="shared" si="3"/>
        <v>163</v>
      </c>
      <c r="F20" s="76"/>
    </row>
    <row r="21" spans="1:6" ht="29.25" customHeight="1" x14ac:dyDescent="0.25">
      <c r="A21" s="51" t="s">
        <v>51</v>
      </c>
      <c r="B21" s="52" t="s">
        <v>5</v>
      </c>
      <c r="C21" s="32">
        <f>1-8%</f>
        <v>0.92</v>
      </c>
      <c r="D21" s="32">
        <v>1</v>
      </c>
      <c r="E21" s="32">
        <f>1-8%</f>
        <v>0.92</v>
      </c>
      <c r="F21" s="77"/>
    </row>
    <row r="22" spans="1:6" ht="38.25" customHeight="1" x14ac:dyDescent="0.25">
      <c r="A22" s="34" t="s">
        <v>21</v>
      </c>
      <c r="B22" s="35" t="s">
        <v>5</v>
      </c>
      <c r="C22" s="26">
        <f>ROUND(C20*C21,0)</f>
        <v>113</v>
      </c>
      <c r="D22" s="26">
        <f t="shared" ref="D22" si="4">ROUND(D20*D21,0)</f>
        <v>181</v>
      </c>
      <c r="E22" s="26">
        <f t="shared" ref="E22" si="5">ROUND(E20*E21,0)</f>
        <v>150</v>
      </c>
      <c r="F22" s="76"/>
    </row>
    <row r="23" spans="1:6" s="9" customFormat="1" ht="34.5" customHeight="1" x14ac:dyDescent="0.25">
      <c r="A23" s="53" t="s">
        <v>85</v>
      </c>
      <c r="B23" s="52" t="s">
        <v>5</v>
      </c>
      <c r="C23" s="32">
        <f>118%</f>
        <v>1.18</v>
      </c>
      <c r="D23" s="32">
        <v>1</v>
      </c>
      <c r="E23" s="32">
        <f>C23</f>
        <v>1.18</v>
      </c>
      <c r="F23" s="75"/>
    </row>
    <row r="24" spans="1:6" ht="36.75" customHeight="1" x14ac:dyDescent="0.25">
      <c r="A24" s="34" t="s">
        <v>21</v>
      </c>
      <c r="B24" s="35" t="s">
        <v>5</v>
      </c>
      <c r="C24" s="26">
        <f>ROUND(C22*C23,0)</f>
        <v>133</v>
      </c>
      <c r="D24" s="26">
        <f t="shared" ref="D24" si="6">ROUND(D22*D23,0)</f>
        <v>181</v>
      </c>
      <c r="E24" s="26">
        <f t="shared" ref="E24" si="7">ROUND(E22*E23,0)</f>
        <v>177</v>
      </c>
    </row>
    <row r="25" spans="1:6" ht="36" customHeight="1" x14ac:dyDescent="0.25">
      <c r="A25" s="51" t="s">
        <v>24</v>
      </c>
      <c r="B25" s="35" t="s">
        <v>5</v>
      </c>
      <c r="C25" s="28">
        <f>(1+ABS(1-C17))*(1+ABS(1-C19))*(1+ABS(1-C21))*(1+ABS(1-C23))</f>
        <v>1.3980167999999999</v>
      </c>
      <c r="D25" s="28">
        <f>(1+ABS(1-D17))*(1+ABS(1-D19))*(1+ABS(1-D21))*(1+ABS(1-D23))</f>
        <v>1.2067000000000001</v>
      </c>
      <c r="E25" s="28">
        <f>(1+ABS(1-E17))*(1+ABS(1-E19))*(1+ABS(1-E21))*(1+ABS(1-E23))</f>
        <v>1.5378184800000003</v>
      </c>
      <c r="F25" s="6">
        <f>C25+D25+E25</f>
        <v>4.1425352800000006</v>
      </c>
    </row>
    <row r="26" spans="1:6" ht="19.5" customHeight="1" x14ac:dyDescent="0.25">
      <c r="A26" s="51" t="s">
        <v>25</v>
      </c>
      <c r="B26" s="35" t="s">
        <v>5</v>
      </c>
      <c r="C26" s="29">
        <f>(1-C25/$F$25)</f>
        <v>0.66252144990784489</v>
      </c>
      <c r="D26" s="29">
        <f>(1-D25/$F$25)</f>
        <v>0.70870495519352583</v>
      </c>
      <c r="E26" s="29">
        <f>(1-E25/$F$25)</f>
        <v>0.62877359489862927</v>
      </c>
      <c r="F26" s="6">
        <f>C26+D26+E26</f>
        <v>2</v>
      </c>
    </row>
    <row r="27" spans="1:6" ht="27.75" customHeight="1" x14ac:dyDescent="0.25">
      <c r="A27" s="54" t="s">
        <v>26</v>
      </c>
      <c r="B27" s="35" t="s">
        <v>5</v>
      </c>
      <c r="C27" s="30">
        <f>C26/F26</f>
        <v>0.33126072495392245</v>
      </c>
      <c r="D27" s="30">
        <f>D26/F26</f>
        <v>0.35435247759676292</v>
      </c>
      <c r="E27" s="30">
        <f>E26/F26</f>
        <v>0.31438679744931464</v>
      </c>
      <c r="F27" s="6">
        <f>C27+D27+E27</f>
        <v>1</v>
      </c>
    </row>
    <row r="28" spans="1:6" ht="27.75" customHeight="1" x14ac:dyDescent="0.25">
      <c r="A28" s="54" t="s">
        <v>27</v>
      </c>
      <c r="B28" s="81">
        <f>ROUND(C24*C27+D24*D27+E24*E27,2)</f>
        <v>163.84</v>
      </c>
      <c r="C28" s="82"/>
      <c r="D28" s="82"/>
      <c r="E28" s="83"/>
    </row>
    <row r="29" spans="1:6" ht="30" customHeight="1" x14ac:dyDescent="0.25">
      <c r="A29" s="54" t="s">
        <v>28</v>
      </c>
      <c r="B29" s="80">
        <f>B28*B12</f>
        <v>819200</v>
      </c>
      <c r="C29" s="80"/>
      <c r="D29" s="80"/>
      <c r="E29" s="80"/>
    </row>
    <row r="30" spans="1:6" x14ac:dyDescent="0.25">
      <c r="C30" s="7"/>
    </row>
    <row r="31" spans="1:6" x14ac:dyDescent="0.25">
      <c r="B31" s="24"/>
      <c r="C31" s="7"/>
    </row>
    <row r="32" spans="1:6" x14ac:dyDescent="0.25">
      <c r="C32" s="7"/>
    </row>
    <row r="33" spans="3:3" x14ac:dyDescent="0.25">
      <c r="C33" s="7"/>
    </row>
    <row r="34" spans="3:3" x14ac:dyDescent="0.25">
      <c r="C34" s="7"/>
    </row>
    <row r="35" spans="3:3" x14ac:dyDescent="0.25">
      <c r="C35" s="7"/>
    </row>
    <row r="36" spans="3:3" x14ac:dyDescent="0.25">
      <c r="C36" s="7"/>
    </row>
    <row r="37" spans="3:3" x14ac:dyDescent="0.25">
      <c r="C37" s="7"/>
    </row>
    <row r="38" spans="3:3" x14ac:dyDescent="0.25">
      <c r="C38" s="7"/>
    </row>
    <row r="39" spans="3:3" x14ac:dyDescent="0.25">
      <c r="C39" s="7"/>
    </row>
    <row r="40" spans="3:3" ht="12" customHeight="1" x14ac:dyDescent="0.25">
      <c r="C40" s="7"/>
    </row>
    <row r="41" spans="3:3" x14ac:dyDescent="0.25">
      <c r="C41" s="7"/>
    </row>
    <row r="42" spans="3:3" x14ac:dyDescent="0.25">
      <c r="C42" s="7"/>
    </row>
    <row r="43" spans="3:3" x14ac:dyDescent="0.25">
      <c r="C43" s="7"/>
    </row>
    <row r="44" spans="3:3" x14ac:dyDescent="0.25">
      <c r="C44" s="7"/>
    </row>
    <row r="45" spans="3:3" x14ac:dyDescent="0.25">
      <c r="C45" s="7"/>
    </row>
    <row r="46" spans="3:3" x14ac:dyDescent="0.25">
      <c r="C46" s="7"/>
    </row>
    <row r="47" spans="3:3" x14ac:dyDescent="0.25">
      <c r="C47" s="7"/>
    </row>
    <row r="48" spans="3:3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</sheetData>
  <sheetProtection selectLockedCells="1" selectUnlockedCells="1"/>
  <mergeCells count="4">
    <mergeCell ref="A1:E1"/>
    <mergeCell ref="B29:E29"/>
    <mergeCell ref="B28:E28"/>
    <mergeCell ref="A16:E16"/>
  </mergeCells>
  <hyperlinks>
    <hyperlink ref="D15" r:id="rId1" xr:uid="{767425AC-9891-47DE-9758-8B82851138C2}"/>
  </hyperlinks>
  <pageMargins left="0.78749999999999998" right="0.78749999999999998" top="1.0527777777777778" bottom="1.0527777777777778" header="0.78749999999999998" footer="0.78749999999999998"/>
  <pageSetup paperSize="9" scale="27" firstPageNumber="0" orientation="portrait" horizontalDpi="300" verticalDpi="300" r:id="rId2"/>
  <headerFooter alignWithMargins="0">
    <oddHeader>&amp;C&amp;"Times New Roman,Обычный"&amp;12&amp;A</oddHeader>
    <oddFooter>&amp;C&amp;"Times New Roman,Обычный"&amp;12Страница &amp;P</oddFooter>
  </headerFooter>
  <ignoredErrors>
    <ignoredError sqref="C21:E21 C23:E23" formula="1"/>
    <ignoredError sqref="D7:E7" twoDigitTextYear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4AB7-2FA0-4EBA-90B8-07E7E0C9AB9A}">
  <sheetPr>
    <pageSetUpPr fitToPage="1"/>
  </sheetPr>
  <dimension ref="A1:S53"/>
  <sheetViews>
    <sheetView topLeftCell="B1" zoomScale="80" zoomScaleNormal="80" workbookViewId="0">
      <selection activeCell="F1" sqref="F1:I1048576"/>
    </sheetView>
  </sheetViews>
  <sheetFormatPr defaultColWidth="10.28515625" defaultRowHeight="15" x14ac:dyDescent="0.25"/>
  <cols>
    <col min="1" max="1" width="36.7109375" style="9" customWidth="1"/>
    <col min="2" max="2" width="28.140625" style="9" customWidth="1"/>
    <col min="3" max="3" width="22.5703125" style="17" customWidth="1"/>
    <col min="4" max="4" width="23.42578125" style="9" customWidth="1"/>
    <col min="5" max="5" width="23.5703125" style="9" customWidth="1"/>
    <col min="6" max="6" width="34.140625" style="9" customWidth="1"/>
    <col min="7" max="14" width="10.28515625" style="9"/>
    <col min="15" max="15" width="48.7109375" style="9" customWidth="1"/>
    <col min="16" max="16384" width="10.28515625" style="9"/>
  </cols>
  <sheetData>
    <row r="1" spans="1:5" x14ac:dyDescent="0.25">
      <c r="A1" s="87" t="s">
        <v>0</v>
      </c>
      <c r="B1" s="88"/>
      <c r="C1" s="88"/>
      <c r="D1" s="88"/>
      <c r="E1" s="88"/>
    </row>
    <row r="2" spans="1:5" ht="36" customHeight="1" x14ac:dyDescent="0.25">
      <c r="A2" s="55" t="s">
        <v>1</v>
      </c>
      <c r="B2" s="55" t="s">
        <v>83</v>
      </c>
      <c r="C2" s="56" t="s">
        <v>29</v>
      </c>
      <c r="D2" s="56" t="s">
        <v>30</v>
      </c>
      <c r="E2" s="56" t="s">
        <v>2</v>
      </c>
    </row>
    <row r="3" spans="1:5" ht="82.5" customHeight="1" x14ac:dyDescent="0.25">
      <c r="A3" s="57" t="s">
        <v>3</v>
      </c>
      <c r="B3" s="52" t="s">
        <v>84</v>
      </c>
      <c r="C3" s="52" t="s">
        <v>32</v>
      </c>
      <c r="D3" s="52" t="s">
        <v>33</v>
      </c>
      <c r="E3" s="52" t="s">
        <v>34</v>
      </c>
    </row>
    <row r="4" spans="1:5" ht="29.25" customHeight="1" x14ac:dyDescent="0.25">
      <c r="A4" s="57" t="s">
        <v>4</v>
      </c>
      <c r="B4" s="52" t="s">
        <v>58</v>
      </c>
      <c r="C4" s="52" t="s">
        <v>36</v>
      </c>
      <c r="D4" s="52" t="s">
        <v>37</v>
      </c>
      <c r="E4" s="52" t="s">
        <v>38</v>
      </c>
    </row>
    <row r="5" spans="1:5" ht="32.25" customHeight="1" x14ac:dyDescent="0.25">
      <c r="A5" s="57" t="s">
        <v>6</v>
      </c>
      <c r="B5" s="52" t="s">
        <v>39</v>
      </c>
      <c r="C5" s="52" t="s">
        <v>40</v>
      </c>
      <c r="D5" s="52" t="s">
        <v>40</v>
      </c>
      <c r="E5" s="52" t="s">
        <v>40</v>
      </c>
    </row>
    <row r="6" spans="1:5" ht="41.45" customHeight="1" x14ac:dyDescent="0.25">
      <c r="A6" s="57" t="s">
        <v>7</v>
      </c>
      <c r="B6" s="52" t="s">
        <v>41</v>
      </c>
      <c r="C6" s="52" t="s">
        <v>41</v>
      </c>
      <c r="D6" s="52" t="s">
        <v>41</v>
      </c>
      <c r="E6" s="52" t="s">
        <v>41</v>
      </c>
    </row>
    <row r="7" spans="1:5" x14ac:dyDescent="0.25">
      <c r="A7" s="57" t="s">
        <v>8</v>
      </c>
      <c r="B7" s="58" t="s">
        <v>5</v>
      </c>
      <c r="C7" s="59" t="s">
        <v>42</v>
      </c>
      <c r="D7" s="59" t="s">
        <v>43</v>
      </c>
      <c r="E7" s="59" t="s">
        <v>44</v>
      </c>
    </row>
    <row r="8" spans="1:5" ht="15" customHeight="1" x14ac:dyDescent="0.25">
      <c r="A8" s="57" t="s">
        <v>9</v>
      </c>
      <c r="B8" s="52" t="s">
        <v>5</v>
      </c>
      <c r="C8" s="52" t="s">
        <v>10</v>
      </c>
      <c r="D8" s="52" t="s">
        <v>10</v>
      </c>
      <c r="E8" s="52" t="s">
        <v>10</v>
      </c>
    </row>
    <row r="9" spans="1:5" ht="39" customHeight="1" x14ac:dyDescent="0.25">
      <c r="A9" s="57" t="s">
        <v>11</v>
      </c>
      <c r="B9" s="52" t="s">
        <v>59</v>
      </c>
      <c r="C9" s="52" t="s">
        <v>57</v>
      </c>
      <c r="D9" s="52" t="s">
        <v>57</v>
      </c>
      <c r="E9" s="52" t="s">
        <v>57</v>
      </c>
    </row>
    <row r="10" spans="1:5" x14ac:dyDescent="0.25">
      <c r="A10" s="57" t="s">
        <v>14</v>
      </c>
      <c r="B10" s="52" t="s">
        <v>13</v>
      </c>
      <c r="C10" s="52" t="s">
        <v>12</v>
      </c>
      <c r="D10" s="52" t="s">
        <v>13</v>
      </c>
      <c r="E10" s="52" t="s">
        <v>12</v>
      </c>
    </row>
    <row r="11" spans="1:5" x14ac:dyDescent="0.25">
      <c r="A11" s="57" t="s">
        <v>15</v>
      </c>
      <c r="B11" s="52" t="s">
        <v>5</v>
      </c>
      <c r="C11" s="60" t="s">
        <v>50</v>
      </c>
      <c r="D11" s="60" t="s">
        <v>50</v>
      </c>
      <c r="E11" s="60" t="s">
        <v>50</v>
      </c>
    </row>
    <row r="12" spans="1:5" ht="30.95" customHeight="1" x14ac:dyDescent="0.25">
      <c r="A12" s="57" t="s">
        <v>16</v>
      </c>
      <c r="B12" s="44">
        <v>1500</v>
      </c>
      <c r="C12" s="44">
        <v>3300</v>
      </c>
      <c r="D12" s="44">
        <v>2700</v>
      </c>
      <c r="E12" s="44">
        <v>2500</v>
      </c>
    </row>
    <row r="13" spans="1:5" ht="16.5" customHeight="1" x14ac:dyDescent="0.25">
      <c r="A13" s="57" t="s">
        <v>17</v>
      </c>
      <c r="B13" s="52" t="s">
        <v>5</v>
      </c>
      <c r="C13" s="44">
        <v>450000</v>
      </c>
      <c r="D13" s="46">
        <v>600000</v>
      </c>
      <c r="E13" s="46">
        <v>500000</v>
      </c>
    </row>
    <row r="14" spans="1:5" ht="17.25" customHeight="1" x14ac:dyDescent="0.25">
      <c r="A14" s="57" t="s">
        <v>18</v>
      </c>
      <c r="B14" s="52" t="s">
        <v>5</v>
      </c>
      <c r="C14" s="47">
        <f>ROUND(C13/C12,2)</f>
        <v>136.36000000000001</v>
      </c>
      <c r="D14" s="47">
        <f t="shared" ref="D14:E14" si="0">ROUND(D13/D12,2)</f>
        <v>222.22</v>
      </c>
      <c r="E14" s="47">
        <f t="shared" si="0"/>
        <v>200</v>
      </c>
    </row>
    <row r="15" spans="1:5" ht="57" customHeight="1" x14ac:dyDescent="0.25">
      <c r="A15" s="57" t="s">
        <v>19</v>
      </c>
      <c r="B15" s="61" t="s">
        <v>5</v>
      </c>
      <c r="C15" s="48" t="s">
        <v>45</v>
      </c>
      <c r="D15" s="48" t="s">
        <v>46</v>
      </c>
      <c r="E15" s="48" t="s">
        <v>47</v>
      </c>
    </row>
    <row r="16" spans="1:5" ht="14.1" customHeight="1" x14ac:dyDescent="0.25">
      <c r="A16" s="90" t="s">
        <v>20</v>
      </c>
      <c r="B16" s="91"/>
      <c r="C16" s="91"/>
      <c r="D16" s="91"/>
      <c r="E16" s="92"/>
    </row>
    <row r="17" spans="1:19" ht="29.25" customHeight="1" x14ac:dyDescent="0.25">
      <c r="A17" s="49" t="s">
        <v>71</v>
      </c>
      <c r="B17" s="50" t="s">
        <v>5</v>
      </c>
      <c r="C17" s="62">
        <f>1-16.6%</f>
        <v>0.83399999999999996</v>
      </c>
      <c r="D17" s="62">
        <f t="shared" ref="D17:E17" si="1">1-16.6%</f>
        <v>0.83399999999999996</v>
      </c>
      <c r="E17" s="62">
        <f t="shared" si="1"/>
        <v>0.83399999999999996</v>
      </c>
      <c r="F17" s="17"/>
    </row>
    <row r="18" spans="1:19" ht="35.25" customHeight="1" x14ac:dyDescent="0.25">
      <c r="A18" s="57" t="s">
        <v>21</v>
      </c>
      <c r="B18" s="52" t="s">
        <v>5</v>
      </c>
      <c r="C18" s="63">
        <f>ROUND(C14*C17,2)</f>
        <v>113.72</v>
      </c>
      <c r="D18" s="63">
        <f t="shared" ref="D18:E18" si="2">ROUND(D14*D17,2)</f>
        <v>185.33</v>
      </c>
      <c r="E18" s="63">
        <f t="shared" si="2"/>
        <v>166.8</v>
      </c>
    </row>
    <row r="19" spans="1:19" ht="26.25" customHeight="1" x14ac:dyDescent="0.25">
      <c r="A19" s="53" t="s">
        <v>22</v>
      </c>
      <c r="B19" s="52" t="s">
        <v>5</v>
      </c>
      <c r="C19" s="64">
        <v>1.1100000000000001</v>
      </c>
      <c r="D19" s="64">
        <v>1</v>
      </c>
      <c r="E19" s="64">
        <v>1</v>
      </c>
      <c r="F19" s="17"/>
    </row>
    <row r="20" spans="1:19" ht="39" customHeight="1" x14ac:dyDescent="0.25">
      <c r="A20" s="57" t="s">
        <v>21</v>
      </c>
      <c r="B20" s="52" t="s">
        <v>5</v>
      </c>
      <c r="C20" s="63">
        <f>ROUND(C18*C19,2)</f>
        <v>126.23</v>
      </c>
      <c r="D20" s="63">
        <f t="shared" ref="D20:E20" si="3">ROUND(D18*D19,2)</f>
        <v>185.33</v>
      </c>
      <c r="E20" s="63">
        <f t="shared" si="3"/>
        <v>166.8</v>
      </c>
      <c r="O20" s="18"/>
    </row>
    <row r="21" spans="1:19" s="13" customFormat="1" ht="29.25" customHeight="1" x14ac:dyDescent="0.25">
      <c r="A21" s="53" t="s">
        <v>23</v>
      </c>
      <c r="B21" s="52" t="s">
        <v>5</v>
      </c>
      <c r="C21" s="65">
        <f>(1-25%)*0+ROUND(R22,2)</f>
        <v>0.59</v>
      </c>
      <c r="D21" s="65">
        <f>C21</f>
        <v>0.59</v>
      </c>
      <c r="E21" s="65">
        <f>D21</f>
        <v>0.59</v>
      </c>
      <c r="F21" s="12"/>
      <c r="O21" s="18"/>
      <c r="R21" s="9"/>
    </row>
    <row r="22" spans="1:19" ht="36" customHeight="1" x14ac:dyDescent="0.25">
      <c r="A22" s="57" t="s">
        <v>21</v>
      </c>
      <c r="B22" s="52" t="s">
        <v>5</v>
      </c>
      <c r="C22" s="63">
        <f>ROUND(C20*C21,2)</f>
        <v>74.48</v>
      </c>
      <c r="D22" s="63">
        <f t="shared" ref="D22" si="4">ROUND(D20*D21,2)</f>
        <v>109.34</v>
      </c>
      <c r="E22" s="63">
        <f t="shared" ref="E22" si="5">ROUND(E20*E21,2)</f>
        <v>98.41</v>
      </c>
      <c r="G22" s="19"/>
      <c r="H22" s="19"/>
      <c r="I22" s="19"/>
      <c r="J22" s="19"/>
      <c r="K22" s="19"/>
      <c r="L22" s="19"/>
      <c r="M22" s="19"/>
      <c r="N22" s="19"/>
      <c r="O22" s="18"/>
      <c r="R22" s="25">
        <f>0.48/0.81</f>
        <v>0.59259259259259256</v>
      </c>
    </row>
    <row r="23" spans="1:19" ht="26.25" customHeight="1" x14ac:dyDescent="0.25">
      <c r="A23" s="53" t="s">
        <v>51</v>
      </c>
      <c r="B23" s="52" t="s">
        <v>5</v>
      </c>
      <c r="C23" s="66">
        <f>1-8%</f>
        <v>0.92</v>
      </c>
      <c r="D23" s="66">
        <v>1</v>
      </c>
      <c r="E23" s="66">
        <f>1-8%</f>
        <v>0.92</v>
      </c>
      <c r="F23" s="75"/>
      <c r="G23" s="19"/>
      <c r="H23" s="19"/>
      <c r="I23" s="19"/>
      <c r="J23" s="19"/>
      <c r="K23" s="19"/>
      <c r="L23" s="19"/>
      <c r="M23" s="19"/>
      <c r="N23" s="19"/>
      <c r="O23" s="18"/>
    </row>
    <row r="24" spans="1:19" ht="32.25" customHeight="1" x14ac:dyDescent="0.25">
      <c r="A24" s="57" t="s">
        <v>21</v>
      </c>
      <c r="B24" s="52" t="s">
        <v>5</v>
      </c>
      <c r="C24" s="63">
        <f>ROUND(C22*C23,2)</f>
        <v>68.52</v>
      </c>
      <c r="D24" s="63">
        <f t="shared" ref="D24" si="6">ROUND(D22*D23,2)</f>
        <v>109.34</v>
      </c>
      <c r="E24" s="63">
        <f t="shared" ref="E24" si="7">ROUND(E22*E23,2)</f>
        <v>90.54</v>
      </c>
      <c r="F24" s="19"/>
      <c r="G24" s="19"/>
      <c r="H24" s="19"/>
      <c r="I24" s="19"/>
      <c r="J24" s="19"/>
      <c r="K24" s="19"/>
      <c r="L24" s="19"/>
      <c r="M24" s="19"/>
      <c r="N24" s="19"/>
      <c r="O24" s="20"/>
      <c r="P24" s="16"/>
      <c r="Q24" s="16"/>
      <c r="R24" s="16"/>
      <c r="S24" s="16"/>
    </row>
    <row r="25" spans="1:19" ht="32.25" customHeight="1" x14ac:dyDescent="0.25">
      <c r="A25" s="53" t="s">
        <v>75</v>
      </c>
      <c r="B25" s="52" t="s">
        <v>5</v>
      </c>
      <c r="C25" s="65">
        <f>1/1.18</f>
        <v>0.84745762711864414</v>
      </c>
      <c r="D25" s="65">
        <f t="shared" ref="D25:E25" si="8">1/1.18</f>
        <v>0.84745762711864414</v>
      </c>
      <c r="E25" s="65">
        <f t="shared" si="8"/>
        <v>0.84745762711864414</v>
      </c>
      <c r="F25" s="75"/>
      <c r="G25" s="19"/>
      <c r="H25" s="19"/>
      <c r="I25" s="19"/>
      <c r="J25" s="19"/>
      <c r="K25" s="19"/>
      <c r="L25" s="19"/>
      <c r="M25" s="19"/>
      <c r="N25" s="19"/>
      <c r="O25" s="21"/>
      <c r="P25" s="16"/>
      <c r="Q25" s="16"/>
      <c r="R25" s="16"/>
      <c r="S25" s="16"/>
    </row>
    <row r="26" spans="1:19" ht="31.5" customHeight="1" x14ac:dyDescent="0.25">
      <c r="A26" s="57" t="s">
        <v>21</v>
      </c>
      <c r="B26" s="52" t="s">
        <v>5</v>
      </c>
      <c r="C26" s="63">
        <f>ROUND(C24*C25,2)</f>
        <v>58.07</v>
      </c>
      <c r="D26" s="63">
        <f t="shared" ref="D26" si="9">ROUND(D24*D25,2)</f>
        <v>92.66</v>
      </c>
      <c r="E26" s="63">
        <f t="shared" ref="E26" si="10">ROUND(E24*E25,2)</f>
        <v>76.73</v>
      </c>
      <c r="F26" s="17"/>
      <c r="G26" s="19"/>
      <c r="H26" s="19"/>
      <c r="I26" s="19"/>
      <c r="J26" s="19"/>
      <c r="K26" s="19"/>
      <c r="L26" s="19"/>
      <c r="M26" s="19"/>
      <c r="N26" s="19"/>
      <c r="O26" s="21"/>
      <c r="P26" s="16"/>
      <c r="Q26" s="16"/>
      <c r="R26" s="16"/>
      <c r="S26" s="16"/>
    </row>
    <row r="27" spans="1:19" ht="31.5" customHeight="1" x14ac:dyDescent="0.25">
      <c r="A27" s="53" t="s">
        <v>76</v>
      </c>
      <c r="B27" s="52" t="s">
        <v>5</v>
      </c>
      <c r="C27" s="65">
        <f>1/1.19</f>
        <v>0.84033613445378152</v>
      </c>
      <c r="D27" s="65">
        <f t="shared" ref="D27:E27" si="11">1/1.19</f>
        <v>0.84033613445378152</v>
      </c>
      <c r="E27" s="65">
        <f t="shared" si="11"/>
        <v>0.84033613445378152</v>
      </c>
      <c r="F27" s="17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 ht="31.5" customHeight="1" x14ac:dyDescent="0.25">
      <c r="A28" s="57" t="s">
        <v>21</v>
      </c>
      <c r="B28" s="52" t="s">
        <v>5</v>
      </c>
      <c r="C28" s="63">
        <f>C26*C27</f>
        <v>48.798319327731093</v>
      </c>
      <c r="D28" s="63">
        <f t="shared" ref="D28:E28" si="12">D26*D27</f>
        <v>77.865546218487395</v>
      </c>
      <c r="E28" s="63">
        <f t="shared" si="12"/>
        <v>64.478991596638664</v>
      </c>
      <c r="F28" s="17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19" ht="28.5" customHeight="1" x14ac:dyDescent="0.25">
      <c r="A29" s="53" t="s">
        <v>24</v>
      </c>
      <c r="B29" s="52" t="s">
        <v>5</v>
      </c>
      <c r="C29" s="67">
        <f>(1+ABS(1-C17))*(1+ABS(1-C19))*(1+ABS(1-C21))*(1+ABS(1-C23))*(1+ABS(1-C25))*(1+ABS(1-C27))</f>
        <v>2.6342283744697332</v>
      </c>
      <c r="D29" s="67">
        <f t="shared" ref="D29:E29" si="13">(1+ABS(1-D17))*(1+ABS(1-D19))*(1+ABS(1-D21))*(1+ABS(1-D23))*(1+ABS(1-D25))*(1+ABS(1-D27))</f>
        <v>2.1973876997578694</v>
      </c>
      <c r="E29" s="67">
        <f t="shared" si="13"/>
        <v>2.3731787157384989</v>
      </c>
      <c r="F29" s="22">
        <f>C29+D29+E29</f>
        <v>7.2047947899661011</v>
      </c>
      <c r="G29" s="19"/>
      <c r="H29" s="19"/>
      <c r="I29" s="19"/>
      <c r="J29" s="19"/>
      <c r="K29" s="19"/>
      <c r="L29" s="19"/>
      <c r="M29" s="19"/>
      <c r="N29" s="19"/>
    </row>
    <row r="30" spans="1:19" ht="15" customHeight="1" x14ac:dyDescent="0.25">
      <c r="A30" s="53" t="s">
        <v>25</v>
      </c>
      <c r="B30" s="52" t="s">
        <v>5</v>
      </c>
      <c r="C30" s="63">
        <f>(1-C29/$F$29)</f>
        <v>0.63437843113334147</v>
      </c>
      <c r="D30" s="63">
        <f>(1-D29/$F$29)</f>
        <v>0.6950103696474319</v>
      </c>
      <c r="E30" s="63">
        <f>(1-E29/$F$29)</f>
        <v>0.67061119921922652</v>
      </c>
      <c r="F30" s="22">
        <f t="shared" ref="F30:F31" si="14">C30+D30+E30</f>
        <v>2</v>
      </c>
    </row>
    <row r="31" spans="1:19" x14ac:dyDescent="0.25">
      <c r="A31" s="68" t="s">
        <v>26</v>
      </c>
      <c r="B31" s="52" t="s">
        <v>5</v>
      </c>
      <c r="C31" s="47">
        <f>C30/$F$30</f>
        <v>0.31718921556667073</v>
      </c>
      <c r="D31" s="47">
        <f t="shared" ref="D31" si="15">D30/$F$30</f>
        <v>0.34750518482371595</v>
      </c>
      <c r="E31" s="47">
        <f>E30/$F$30</f>
        <v>0.33530559960961326</v>
      </c>
      <c r="F31" s="22">
        <f t="shared" si="14"/>
        <v>1</v>
      </c>
    </row>
    <row r="32" spans="1:19" ht="27.75" customHeight="1" x14ac:dyDescent="0.25">
      <c r="A32" s="68" t="s">
        <v>27</v>
      </c>
      <c r="B32" s="81">
        <f>ROUND(C28*C31+D28*D31+E28*E31,2)</f>
        <v>64.16</v>
      </c>
      <c r="C32" s="82"/>
      <c r="D32" s="82"/>
      <c r="E32" s="83"/>
    </row>
    <row r="33" spans="1:5" ht="30" customHeight="1" x14ac:dyDescent="0.25">
      <c r="A33" s="68" t="s">
        <v>28</v>
      </c>
      <c r="B33" s="89">
        <f>B32*B12</f>
        <v>96240</v>
      </c>
      <c r="C33" s="89"/>
      <c r="D33" s="89"/>
      <c r="E33" s="89"/>
    </row>
    <row r="37" spans="1:5" ht="20.25" x14ac:dyDescent="0.3">
      <c r="B37" s="23"/>
    </row>
    <row r="44" spans="1:5" ht="12" customHeight="1" x14ac:dyDescent="0.25"/>
    <row r="52" spans="6:7" x14ac:dyDescent="0.25">
      <c r="F52" s="9">
        <f>1.18*1.19</f>
        <v>1.4041999999999999</v>
      </c>
    </row>
    <row r="53" spans="6:7" x14ac:dyDescent="0.25">
      <c r="F53" s="9">
        <f>1/F52</f>
        <v>0.71214926648625554</v>
      </c>
      <c r="G53" s="9">
        <f>C24*F53</f>
        <v>48.796467739638224</v>
      </c>
    </row>
  </sheetData>
  <sheetProtection selectLockedCells="1" selectUnlockedCells="1"/>
  <mergeCells count="4">
    <mergeCell ref="A1:E1"/>
    <mergeCell ref="B33:E33"/>
    <mergeCell ref="B32:E32"/>
    <mergeCell ref="A16:E16"/>
  </mergeCells>
  <pageMargins left="0.78749999999999998" right="0.78749999999999998" top="1.0527777777777778" bottom="1.0527777777777778" header="0.78749999999999998" footer="0.78749999999999998"/>
  <pageSetup paperSize="9" scale="25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ignoredErrors>
    <ignoredError sqref="C21:E21 C23:E23 C25:E25" formula="1"/>
    <ignoredError sqref="D7:E7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1412-6946-46E6-A4D3-0A0BB6AA5F48}">
  <sheetPr>
    <pageSetUpPr fitToPage="1"/>
  </sheetPr>
  <dimension ref="A1:AE59"/>
  <sheetViews>
    <sheetView topLeftCell="A2" zoomScale="80" zoomScaleNormal="80" workbookViewId="0">
      <selection activeCell="F2" sqref="F1:I1048576"/>
    </sheetView>
  </sheetViews>
  <sheetFormatPr defaultColWidth="10.28515625" defaultRowHeight="15" x14ac:dyDescent="0.25"/>
  <cols>
    <col min="1" max="1" width="36.7109375" style="5" customWidth="1"/>
    <col min="2" max="2" width="22.140625" style="5" customWidth="1"/>
    <col min="3" max="3" width="22.5703125" style="8" customWidth="1"/>
    <col min="4" max="4" width="23.42578125" style="5" customWidth="1"/>
    <col min="5" max="5" width="23.5703125" style="5" customWidth="1"/>
    <col min="6" max="6" width="28.42578125" style="5" customWidth="1"/>
    <col min="7" max="7" width="6.140625" style="5" customWidth="1"/>
    <col min="8" max="8" width="5.140625" style="5" customWidth="1"/>
    <col min="9" max="16384" width="10.28515625" style="5"/>
  </cols>
  <sheetData>
    <row r="1" spans="1:31" x14ac:dyDescent="0.25">
      <c r="A1" s="93" t="s">
        <v>0</v>
      </c>
      <c r="B1" s="94"/>
      <c r="C1" s="94"/>
      <c r="D1" s="94"/>
      <c r="E1" s="94"/>
    </row>
    <row r="2" spans="1:31" ht="36" customHeight="1" x14ac:dyDescent="0.25">
      <c r="A2" s="35" t="s">
        <v>1</v>
      </c>
      <c r="B2" s="35" t="s">
        <v>83</v>
      </c>
      <c r="C2" s="33" t="s">
        <v>29</v>
      </c>
      <c r="D2" s="33" t="s">
        <v>30</v>
      </c>
      <c r="E2" s="33" t="s">
        <v>2</v>
      </c>
    </row>
    <row r="3" spans="1:31" ht="79.5" customHeight="1" x14ac:dyDescent="0.25">
      <c r="A3" s="34" t="s">
        <v>3</v>
      </c>
      <c r="B3" s="35" t="s">
        <v>60</v>
      </c>
      <c r="C3" s="35" t="s">
        <v>32</v>
      </c>
      <c r="D3" s="36" t="s">
        <v>33</v>
      </c>
      <c r="E3" s="36" t="s">
        <v>34</v>
      </c>
    </row>
    <row r="4" spans="1:31" ht="29.25" customHeight="1" x14ac:dyDescent="0.25">
      <c r="A4" s="34" t="s">
        <v>4</v>
      </c>
      <c r="B4" s="35" t="s">
        <v>61</v>
      </c>
      <c r="C4" s="36" t="s">
        <v>36</v>
      </c>
      <c r="D4" s="36" t="s">
        <v>37</v>
      </c>
      <c r="E4" s="36" t="s">
        <v>38</v>
      </c>
    </row>
    <row r="5" spans="1:31" ht="123" customHeight="1" x14ac:dyDescent="0.25">
      <c r="A5" s="57" t="s">
        <v>77</v>
      </c>
      <c r="B5" s="35" t="s">
        <v>78</v>
      </c>
      <c r="C5" s="35" t="s">
        <v>40</v>
      </c>
      <c r="D5" s="35" t="s">
        <v>40</v>
      </c>
      <c r="E5" s="35" t="s">
        <v>40</v>
      </c>
    </row>
    <row r="6" spans="1:31" ht="45.75" customHeight="1" x14ac:dyDescent="0.25">
      <c r="A6" s="34" t="s">
        <v>7</v>
      </c>
      <c r="B6" s="35" t="s">
        <v>79</v>
      </c>
      <c r="C6" s="35" t="s">
        <v>41</v>
      </c>
      <c r="D6" s="35" t="s">
        <v>41</v>
      </c>
      <c r="E6" s="35" t="s">
        <v>41</v>
      </c>
    </row>
    <row r="7" spans="1:31" x14ac:dyDescent="0.25">
      <c r="A7" s="34" t="s">
        <v>8</v>
      </c>
      <c r="B7" s="38" t="s">
        <v>5</v>
      </c>
      <c r="C7" s="39" t="s">
        <v>42</v>
      </c>
      <c r="D7" s="40" t="s">
        <v>43</v>
      </c>
      <c r="E7" s="40" t="s">
        <v>44</v>
      </c>
    </row>
    <row r="8" spans="1:31" ht="18" customHeight="1" x14ac:dyDescent="0.25">
      <c r="A8" s="34" t="s">
        <v>9</v>
      </c>
      <c r="B8" s="35" t="s">
        <v>5</v>
      </c>
      <c r="C8" s="35" t="s">
        <v>10</v>
      </c>
      <c r="D8" s="35" t="s">
        <v>10</v>
      </c>
      <c r="E8" s="35" t="s">
        <v>10</v>
      </c>
    </row>
    <row r="9" spans="1:31" ht="39" customHeight="1" x14ac:dyDescent="0.4">
      <c r="A9" s="41" t="s">
        <v>11</v>
      </c>
      <c r="B9" s="36" t="s">
        <v>59</v>
      </c>
      <c r="C9" s="36" t="s">
        <v>49</v>
      </c>
      <c r="D9" s="36" t="s">
        <v>49</v>
      </c>
      <c r="E9" s="36" t="s">
        <v>49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9"/>
      <c r="Z9" s="9"/>
      <c r="AA9" s="9"/>
      <c r="AB9" s="9"/>
      <c r="AC9" s="9"/>
      <c r="AD9" s="9"/>
      <c r="AE9" s="9"/>
    </row>
    <row r="10" spans="1:31" ht="24" customHeight="1" x14ac:dyDescent="0.25">
      <c r="A10" s="34" t="s">
        <v>14</v>
      </c>
      <c r="B10" s="35" t="s">
        <v>13</v>
      </c>
      <c r="C10" s="35" t="s">
        <v>12</v>
      </c>
      <c r="D10" s="36" t="s">
        <v>13</v>
      </c>
      <c r="E10" s="36" t="s">
        <v>12</v>
      </c>
    </row>
    <row r="11" spans="1:31" x14ac:dyDescent="0.25">
      <c r="A11" s="34" t="s">
        <v>15</v>
      </c>
      <c r="B11" s="35" t="s">
        <v>5</v>
      </c>
      <c r="C11" s="42" t="s">
        <v>50</v>
      </c>
      <c r="D11" s="42" t="s">
        <v>50</v>
      </c>
      <c r="E11" s="42" t="s">
        <v>50</v>
      </c>
    </row>
    <row r="12" spans="1:31" ht="24.75" customHeight="1" x14ac:dyDescent="0.25">
      <c r="A12" s="34" t="s">
        <v>16</v>
      </c>
      <c r="B12" s="43">
        <v>1211</v>
      </c>
      <c r="C12" s="43">
        <v>3300</v>
      </c>
      <c r="D12" s="44">
        <v>2700</v>
      </c>
      <c r="E12" s="44">
        <v>2500</v>
      </c>
    </row>
    <row r="13" spans="1:31" ht="16.5" customHeight="1" x14ac:dyDescent="0.25">
      <c r="A13" s="34" t="s">
        <v>17</v>
      </c>
      <c r="B13" s="35" t="s">
        <v>5</v>
      </c>
      <c r="C13" s="45">
        <v>450000</v>
      </c>
      <c r="D13" s="46">
        <v>600000</v>
      </c>
      <c r="E13" s="46">
        <v>500000</v>
      </c>
      <c r="F13" s="9"/>
    </row>
    <row r="14" spans="1:31" ht="17.25" customHeight="1" x14ac:dyDescent="0.25">
      <c r="A14" s="34" t="s">
        <v>18</v>
      </c>
      <c r="B14" s="35" t="s">
        <v>5</v>
      </c>
      <c r="C14" s="47">
        <f>ROUND(C13/C12,2)</f>
        <v>136.36000000000001</v>
      </c>
      <c r="D14" s="47">
        <f t="shared" ref="D14:E14" si="0">ROUND(D13/D12,2)</f>
        <v>222.22</v>
      </c>
      <c r="E14" s="47">
        <f t="shared" si="0"/>
        <v>200</v>
      </c>
    </row>
    <row r="15" spans="1:31" ht="65.25" customHeight="1" x14ac:dyDescent="0.25">
      <c r="A15" s="34" t="s">
        <v>19</v>
      </c>
      <c r="B15" s="35" t="s">
        <v>5</v>
      </c>
      <c r="C15" s="72" t="s">
        <v>45</v>
      </c>
      <c r="D15" s="72" t="s">
        <v>46</v>
      </c>
      <c r="E15" s="72" t="s">
        <v>47</v>
      </c>
    </row>
    <row r="16" spans="1:31" ht="14.1" customHeight="1" x14ac:dyDescent="0.25">
      <c r="A16" s="84" t="s">
        <v>20</v>
      </c>
      <c r="B16" s="85"/>
      <c r="C16" s="85"/>
      <c r="D16" s="85"/>
      <c r="E16" s="86"/>
    </row>
    <row r="17" spans="1:17" ht="30" customHeight="1" x14ac:dyDescent="0.25">
      <c r="A17" s="73" t="s">
        <v>71</v>
      </c>
      <c r="B17" s="50" t="s">
        <v>5</v>
      </c>
      <c r="C17" s="69">
        <f>1-16.6%</f>
        <v>0.83399999999999996</v>
      </c>
      <c r="D17" s="69">
        <f t="shared" ref="D17:E17" si="1">1-16.6%</f>
        <v>0.83399999999999996</v>
      </c>
      <c r="E17" s="69">
        <f t="shared" si="1"/>
        <v>0.83399999999999996</v>
      </c>
      <c r="F17" s="7"/>
    </row>
    <row r="18" spans="1:17" ht="33" customHeight="1" x14ac:dyDescent="0.25">
      <c r="A18" s="34" t="s">
        <v>21</v>
      </c>
      <c r="B18" s="35" t="s">
        <v>5</v>
      </c>
      <c r="C18" s="26">
        <f>ROUND(C14*C17,2)</f>
        <v>113.72</v>
      </c>
      <c r="D18" s="26">
        <f t="shared" ref="D18:E18" si="2">ROUND(D14*D17,2)</f>
        <v>185.33</v>
      </c>
      <c r="E18" s="26">
        <f t="shared" si="2"/>
        <v>166.8</v>
      </c>
    </row>
    <row r="19" spans="1:17" s="9" customFormat="1" ht="33.75" customHeight="1" x14ac:dyDescent="0.25">
      <c r="A19" s="53" t="s">
        <v>22</v>
      </c>
      <c r="B19" s="52" t="s">
        <v>5</v>
      </c>
      <c r="C19" s="69">
        <v>1.3</v>
      </c>
      <c r="D19" s="69">
        <v>1.17</v>
      </c>
      <c r="E19" s="69">
        <v>1.17</v>
      </c>
      <c r="F19" s="17"/>
    </row>
    <row r="20" spans="1:17" ht="37.5" customHeight="1" x14ac:dyDescent="0.25">
      <c r="A20" s="34" t="s">
        <v>21</v>
      </c>
      <c r="B20" s="35" t="s">
        <v>5</v>
      </c>
      <c r="C20" s="26">
        <f>ROUND(C18*C19,2)</f>
        <v>147.84</v>
      </c>
      <c r="D20" s="26">
        <f t="shared" ref="D20:E20" si="3">ROUND(D18*D19,2)</f>
        <v>216.84</v>
      </c>
      <c r="E20" s="26">
        <f t="shared" si="3"/>
        <v>195.16</v>
      </c>
    </row>
    <row r="21" spans="1:17" s="13" customFormat="1" ht="34.5" customHeight="1" x14ac:dyDescent="0.25">
      <c r="A21" s="53" t="s">
        <v>23</v>
      </c>
      <c r="B21" s="52" t="s">
        <v>5</v>
      </c>
      <c r="C21" s="69">
        <f>1-41%</f>
        <v>0.59000000000000008</v>
      </c>
      <c r="D21" s="69">
        <f t="shared" ref="D21:E21" si="4">1-41%</f>
        <v>0.59000000000000008</v>
      </c>
      <c r="E21" s="69">
        <f t="shared" si="4"/>
        <v>0.59000000000000008</v>
      </c>
      <c r="F21" s="17"/>
    </row>
    <row r="22" spans="1:17" ht="39.75" customHeight="1" x14ac:dyDescent="0.25">
      <c r="A22" s="34" t="s">
        <v>21</v>
      </c>
      <c r="B22" s="35" t="s">
        <v>5</v>
      </c>
      <c r="C22" s="26">
        <f>ROUND(C20*C21,2)</f>
        <v>87.23</v>
      </c>
      <c r="D22" s="26">
        <f t="shared" ref="D22" si="5">ROUND(D20*D21,2)</f>
        <v>127.94</v>
      </c>
      <c r="E22" s="26">
        <f t="shared" ref="E22" si="6">ROUND(E20*E21,2)</f>
        <v>115.14</v>
      </c>
      <c r="Q22" s="9"/>
    </row>
    <row r="23" spans="1:17" ht="33" customHeight="1" x14ac:dyDescent="0.25">
      <c r="A23" s="51" t="s">
        <v>51</v>
      </c>
      <c r="B23" s="52" t="s">
        <v>5</v>
      </c>
      <c r="C23" s="27">
        <f>1-8%</f>
        <v>0.92</v>
      </c>
      <c r="D23" s="27">
        <v>1</v>
      </c>
      <c r="E23" s="27">
        <f>1-8%</f>
        <v>0.92</v>
      </c>
      <c r="F23" s="7"/>
      <c r="Q23" s="9"/>
    </row>
    <row r="24" spans="1:17" ht="38.25" customHeight="1" x14ac:dyDescent="0.25">
      <c r="A24" s="34" t="s">
        <v>21</v>
      </c>
      <c r="B24" s="35" t="s">
        <v>5</v>
      </c>
      <c r="C24" s="26">
        <f>ROUND(C22*C23,2)</f>
        <v>80.25</v>
      </c>
      <c r="D24" s="26">
        <f t="shared" ref="D24" si="7">ROUND(D22*D23,2)</f>
        <v>127.94</v>
      </c>
      <c r="E24" s="26">
        <f t="shared" ref="E24" si="8">ROUND(E22*E23,2)</f>
        <v>105.93</v>
      </c>
    </row>
    <row r="25" spans="1:17" s="9" customFormat="1" ht="32.25" customHeight="1" x14ac:dyDescent="0.25">
      <c r="A25" s="53" t="s">
        <v>80</v>
      </c>
      <c r="B25" s="52" t="s">
        <v>5</v>
      </c>
      <c r="C25" s="70">
        <f>1/1.18</f>
        <v>0.84745762711864414</v>
      </c>
      <c r="D25" s="70">
        <f t="shared" ref="D25:E25" si="9">1/1.18</f>
        <v>0.84745762711864414</v>
      </c>
      <c r="E25" s="70">
        <f t="shared" si="9"/>
        <v>0.84745762711864414</v>
      </c>
      <c r="F25" s="7"/>
    </row>
    <row r="26" spans="1:17" ht="31.5" customHeight="1" x14ac:dyDescent="0.25">
      <c r="A26" s="34" t="s">
        <v>21</v>
      </c>
      <c r="B26" s="35" t="s">
        <v>5</v>
      </c>
      <c r="C26" s="26">
        <f>ROUND(C24*C25,2)</f>
        <v>68.010000000000005</v>
      </c>
      <c r="D26" s="26">
        <f t="shared" ref="D26" si="10">ROUND(D24*D25,2)</f>
        <v>108.42</v>
      </c>
      <c r="E26" s="26">
        <f t="shared" ref="E26" si="11">ROUND(E24*E25,2)</f>
        <v>89.77</v>
      </c>
    </row>
    <row r="27" spans="1:17" ht="31.5" customHeight="1" x14ac:dyDescent="0.25">
      <c r="A27" s="51" t="s">
        <v>81</v>
      </c>
      <c r="B27" s="35" t="s">
        <v>5</v>
      </c>
      <c r="C27" s="71">
        <f>1/1.19</f>
        <v>0.84033613445378152</v>
      </c>
      <c r="D27" s="71">
        <f t="shared" ref="D27:E27" si="12">1/1.19</f>
        <v>0.84033613445378152</v>
      </c>
      <c r="E27" s="71">
        <f t="shared" si="12"/>
        <v>0.84033613445378152</v>
      </c>
    </row>
    <row r="28" spans="1:17" ht="31.5" customHeight="1" x14ac:dyDescent="0.25">
      <c r="A28" s="34" t="s">
        <v>21</v>
      </c>
      <c r="B28" s="35" t="s">
        <v>5</v>
      </c>
      <c r="C28" s="26">
        <f>ROUND(C26*C27,2)</f>
        <v>57.15</v>
      </c>
      <c r="D28" s="26">
        <f t="shared" ref="D28" si="13">ROUND(D26*D27,2)</f>
        <v>91.11</v>
      </c>
      <c r="E28" s="26">
        <f t="shared" ref="E28" si="14">ROUND(E26*E27,2)</f>
        <v>75.44</v>
      </c>
    </row>
    <row r="29" spans="1:17" ht="28.5" customHeight="1" x14ac:dyDescent="0.25">
      <c r="A29" s="51" t="s">
        <v>24</v>
      </c>
      <c r="B29" s="35" t="s">
        <v>5</v>
      </c>
      <c r="C29" s="28">
        <f>(1+ABS(1-C17))*(1+ABS(1-C19))*(1+ABS(1-C21))*(1+ABS(1-C23))*(1+ABS(1-C25))*(1+ABS(1-C27))</f>
        <v>3.0851323304600484</v>
      </c>
      <c r="D29" s="28">
        <f t="shared" ref="D29:E29" si="15">(1+ABS(1-D17))*(1+ABS(1-D19))*(1+ABS(1-D21))*(1+ABS(1-D23))*(1+ABS(1-D25))*(1+ABS(1-D27))</f>
        <v>2.5709436087167066</v>
      </c>
      <c r="E29" s="28">
        <f t="shared" si="15"/>
        <v>2.7766190974140423</v>
      </c>
      <c r="F29" s="6">
        <f>C29+D29+E29</f>
        <v>8.4326950365907969</v>
      </c>
    </row>
    <row r="30" spans="1:17" ht="15" customHeight="1" x14ac:dyDescent="0.25">
      <c r="A30" s="51" t="s">
        <v>25</v>
      </c>
      <c r="B30" s="35" t="s">
        <v>5</v>
      </c>
      <c r="C30" s="29">
        <f>(1-C29/$F$29)</f>
        <v>0.63414634146341453</v>
      </c>
      <c r="D30" s="29">
        <f>(1-D29/$F$29)</f>
        <v>0.69512195121951215</v>
      </c>
      <c r="E30" s="29">
        <f>(1-E29/$F$29)</f>
        <v>0.67073170731707321</v>
      </c>
      <c r="F30" s="6">
        <f>C30+D30+E30</f>
        <v>2</v>
      </c>
    </row>
    <row r="31" spans="1:17" x14ac:dyDescent="0.25">
      <c r="A31" s="54" t="s">
        <v>26</v>
      </c>
      <c r="B31" s="35" t="s">
        <v>5</v>
      </c>
      <c r="C31" s="30">
        <f>C30/$F$30</f>
        <v>0.31707317073170727</v>
      </c>
      <c r="D31" s="30">
        <f>D30/$F$30</f>
        <v>0.34756097560975607</v>
      </c>
      <c r="E31" s="30">
        <f>E30/$F$30</f>
        <v>0.33536585365853661</v>
      </c>
      <c r="F31" s="6">
        <f>C31+D31+E31</f>
        <v>1</v>
      </c>
    </row>
    <row r="32" spans="1:17" ht="27.75" customHeight="1" x14ac:dyDescent="0.25">
      <c r="A32" s="54" t="s">
        <v>27</v>
      </c>
      <c r="B32" s="95">
        <f>ROUND(C28*C31+D28*D31+E28*E31,2)</f>
        <v>75.09</v>
      </c>
      <c r="C32" s="96"/>
      <c r="D32" s="96"/>
      <c r="E32" s="97"/>
    </row>
    <row r="33" spans="1:5" ht="30" customHeight="1" x14ac:dyDescent="0.25">
      <c r="A33" s="54" t="s">
        <v>28</v>
      </c>
      <c r="B33" s="80">
        <f>ROUND(B32*B12,2)</f>
        <v>90933.99</v>
      </c>
      <c r="C33" s="80"/>
      <c r="D33" s="80"/>
      <c r="E33" s="80"/>
    </row>
    <row r="34" spans="1:5" x14ac:dyDescent="0.25">
      <c r="C34" s="7"/>
    </row>
    <row r="35" spans="1:5" x14ac:dyDescent="0.25">
      <c r="C35" s="7"/>
    </row>
    <row r="36" spans="1:5" ht="20.25" x14ac:dyDescent="0.3">
      <c r="B36" s="14"/>
      <c r="C36" s="7"/>
    </row>
    <row r="37" spans="1:5" x14ac:dyDescent="0.25">
      <c r="C37" s="7"/>
    </row>
    <row r="38" spans="1:5" x14ac:dyDescent="0.25">
      <c r="C38" s="7"/>
    </row>
    <row r="39" spans="1:5" x14ac:dyDescent="0.25">
      <c r="C39" s="7"/>
    </row>
    <row r="40" spans="1:5" x14ac:dyDescent="0.25">
      <c r="C40" s="7"/>
    </row>
    <row r="41" spans="1:5" x14ac:dyDescent="0.25">
      <c r="C41" s="7"/>
    </row>
    <row r="42" spans="1:5" x14ac:dyDescent="0.25">
      <c r="C42" s="7"/>
    </row>
    <row r="43" spans="1:5" x14ac:dyDescent="0.25">
      <c r="C43" s="7"/>
    </row>
    <row r="44" spans="1:5" ht="12" customHeight="1" x14ac:dyDescent="0.25">
      <c r="C44" s="7"/>
    </row>
    <row r="45" spans="1:5" x14ac:dyDescent="0.25">
      <c r="C45" s="7"/>
    </row>
    <row r="46" spans="1:5" x14ac:dyDescent="0.25">
      <c r="C46" s="7"/>
    </row>
    <row r="47" spans="1:5" x14ac:dyDescent="0.25">
      <c r="C47" s="7"/>
    </row>
    <row r="48" spans="1:5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  <row r="56" spans="3:3" x14ac:dyDescent="0.25">
      <c r="C56" s="7"/>
    </row>
    <row r="57" spans="3:3" x14ac:dyDescent="0.25">
      <c r="C57" s="7"/>
    </row>
    <row r="58" spans="3:3" x14ac:dyDescent="0.25">
      <c r="C58" s="7"/>
    </row>
    <row r="59" spans="3:3" x14ac:dyDescent="0.25">
      <c r="C59" s="7"/>
    </row>
  </sheetData>
  <sheetProtection selectLockedCells="1" selectUnlockedCells="1"/>
  <mergeCells count="4">
    <mergeCell ref="A1:E1"/>
    <mergeCell ref="B33:E33"/>
    <mergeCell ref="B32:E32"/>
    <mergeCell ref="A16:E16"/>
  </mergeCells>
  <pageMargins left="0.78749999999999998" right="0.78749999999999998" top="1.0527777777777778" bottom="1.0527777777777778" header="0.78749999999999998" footer="0.78749999999999998"/>
  <pageSetup paperSize="9" scale="26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ignoredErrors>
    <ignoredError sqref="D7:E7" twoDigitTextYear="1"/>
    <ignoredError sqref="C21:E21 C23:E23 C25:E25 C27:E27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312B-F16A-44F7-A018-F6432B89B6AD}">
  <sheetPr>
    <pageSetUpPr fitToPage="1"/>
  </sheetPr>
  <dimension ref="A1:Q55"/>
  <sheetViews>
    <sheetView zoomScale="80" zoomScaleNormal="80" workbookViewId="0">
      <selection activeCell="F1" sqref="F1:I1048576"/>
    </sheetView>
  </sheetViews>
  <sheetFormatPr defaultColWidth="10.28515625" defaultRowHeight="15" x14ac:dyDescent="0.25"/>
  <cols>
    <col min="1" max="1" width="36.7109375" style="5" customWidth="1"/>
    <col min="2" max="2" width="21" style="5" customWidth="1"/>
    <col min="3" max="3" width="24.140625" style="8" customWidth="1"/>
    <col min="4" max="4" width="23.42578125" style="5" customWidth="1"/>
    <col min="5" max="5" width="23.5703125" style="5" customWidth="1"/>
    <col min="6" max="6" width="35.85546875" style="5" customWidth="1"/>
    <col min="7" max="16384" width="10.28515625" style="4"/>
  </cols>
  <sheetData>
    <row r="1" spans="1:17" x14ac:dyDescent="0.25">
      <c r="A1" s="78" t="s">
        <v>0</v>
      </c>
      <c r="B1" s="79"/>
      <c r="C1" s="79"/>
      <c r="D1" s="79"/>
      <c r="E1" s="79"/>
    </row>
    <row r="2" spans="1:17" ht="36" customHeight="1" x14ac:dyDescent="0.25">
      <c r="A2" s="35" t="s">
        <v>1</v>
      </c>
      <c r="B2" s="35" t="s">
        <v>83</v>
      </c>
      <c r="C2" s="33" t="s">
        <v>29</v>
      </c>
      <c r="D2" s="33" t="s">
        <v>30</v>
      </c>
      <c r="E2" s="33" t="s">
        <v>2</v>
      </c>
    </row>
    <row r="3" spans="1:17" ht="51" customHeight="1" x14ac:dyDescent="0.25">
      <c r="A3" s="34" t="s">
        <v>3</v>
      </c>
      <c r="B3" s="35" t="s">
        <v>65</v>
      </c>
      <c r="C3" s="35" t="s">
        <v>68</v>
      </c>
      <c r="D3" s="36" t="s">
        <v>52</v>
      </c>
      <c r="E3" s="36" t="s">
        <v>53</v>
      </c>
    </row>
    <row r="4" spans="1:17" ht="19.5" customHeight="1" x14ac:dyDescent="0.25">
      <c r="A4" s="34" t="s">
        <v>4</v>
      </c>
      <c r="B4" s="35" t="s">
        <v>62</v>
      </c>
      <c r="C4" s="36" t="s">
        <v>72</v>
      </c>
      <c r="D4" s="36" t="s">
        <v>54</v>
      </c>
      <c r="E4" s="36" t="s">
        <v>72</v>
      </c>
    </row>
    <row r="5" spans="1:17" ht="32.25" customHeight="1" x14ac:dyDescent="0.25">
      <c r="A5" s="34" t="s">
        <v>6</v>
      </c>
      <c r="B5" s="35" t="s">
        <v>39</v>
      </c>
      <c r="C5" s="35" t="s">
        <v>40</v>
      </c>
      <c r="D5" s="35" t="s">
        <v>40</v>
      </c>
      <c r="E5" s="35" t="s">
        <v>40</v>
      </c>
      <c r="P5" s="15"/>
      <c r="Q5" s="15"/>
    </row>
    <row r="6" spans="1:17" s="15" customFormat="1" ht="89.25" customHeight="1" x14ac:dyDescent="0.25">
      <c r="A6" s="57" t="s">
        <v>7</v>
      </c>
      <c r="B6" s="52" t="s">
        <v>66</v>
      </c>
      <c r="C6" s="52" t="s">
        <v>63</v>
      </c>
      <c r="D6" s="52" t="s">
        <v>63</v>
      </c>
      <c r="E6" s="52" t="s">
        <v>63</v>
      </c>
      <c r="F6" s="9"/>
    </row>
    <row r="7" spans="1:17" x14ac:dyDescent="0.25">
      <c r="A7" s="34" t="s">
        <v>8</v>
      </c>
      <c r="B7" s="38" t="s">
        <v>5</v>
      </c>
      <c r="C7" s="39" t="s">
        <v>69</v>
      </c>
      <c r="D7" s="39" t="s">
        <v>64</v>
      </c>
      <c r="E7" s="40" t="s">
        <v>67</v>
      </c>
    </row>
    <row r="8" spans="1:17" ht="24.75" customHeight="1" x14ac:dyDescent="0.25">
      <c r="A8" s="34" t="s">
        <v>9</v>
      </c>
      <c r="B8" s="35" t="s">
        <v>5</v>
      </c>
      <c r="C8" s="35" t="s">
        <v>10</v>
      </c>
      <c r="D8" s="35" t="s">
        <v>10</v>
      </c>
      <c r="E8" s="35" t="s">
        <v>10</v>
      </c>
    </row>
    <row r="9" spans="1:17" ht="28.5" customHeight="1" x14ac:dyDescent="0.25">
      <c r="A9" s="41" t="s">
        <v>11</v>
      </c>
      <c r="B9" s="52" t="s">
        <v>82</v>
      </c>
      <c r="C9" s="52" t="s">
        <v>49</v>
      </c>
      <c r="D9" s="52" t="s">
        <v>49</v>
      </c>
      <c r="E9" s="52" t="s">
        <v>49</v>
      </c>
    </row>
    <row r="10" spans="1:17" s="1" customFormat="1" x14ac:dyDescent="0.25">
      <c r="A10" s="34" t="s">
        <v>14</v>
      </c>
      <c r="B10" s="35" t="s">
        <v>12</v>
      </c>
      <c r="C10" s="35" t="s">
        <v>12</v>
      </c>
      <c r="D10" s="36" t="s">
        <v>13</v>
      </c>
      <c r="E10" s="36" t="s">
        <v>12</v>
      </c>
      <c r="F10" s="5"/>
    </row>
    <row r="11" spans="1:17" x14ac:dyDescent="0.25">
      <c r="A11" s="34" t="s">
        <v>15</v>
      </c>
      <c r="B11" s="35" t="s">
        <v>5</v>
      </c>
      <c r="C11" s="42" t="s">
        <v>50</v>
      </c>
      <c r="D11" s="42" t="s">
        <v>50</v>
      </c>
      <c r="E11" s="42" t="s">
        <v>50</v>
      </c>
    </row>
    <row r="12" spans="1:17" ht="39.950000000000003" customHeight="1" x14ac:dyDescent="0.25">
      <c r="A12" s="57" t="s">
        <v>16</v>
      </c>
      <c r="B12" s="44">
        <v>5094</v>
      </c>
      <c r="C12" s="44">
        <v>3000</v>
      </c>
      <c r="D12" s="44">
        <v>5000</v>
      </c>
      <c r="E12" s="44">
        <v>4500</v>
      </c>
    </row>
    <row r="13" spans="1:17" ht="16.5" customHeight="1" x14ac:dyDescent="0.25">
      <c r="A13" s="34" t="s">
        <v>17</v>
      </c>
      <c r="B13" s="35" t="s">
        <v>5</v>
      </c>
      <c r="C13" s="45">
        <v>150000</v>
      </c>
      <c r="D13" s="46">
        <v>250000</v>
      </c>
      <c r="E13" s="46">
        <v>200000</v>
      </c>
    </row>
    <row r="14" spans="1:17" ht="17.25" customHeight="1" x14ac:dyDescent="0.25">
      <c r="A14" s="34" t="s">
        <v>18</v>
      </c>
      <c r="B14" s="52" t="s">
        <v>5</v>
      </c>
      <c r="C14" s="47">
        <f>ROUND(C13/C12,2)</f>
        <v>50</v>
      </c>
      <c r="D14" s="47">
        <f t="shared" ref="D14:E14" si="0">ROUND(D13/D12,2)</f>
        <v>50</v>
      </c>
      <c r="E14" s="47">
        <f t="shared" si="0"/>
        <v>44.44</v>
      </c>
    </row>
    <row r="15" spans="1:17" ht="57" customHeight="1" x14ac:dyDescent="0.25">
      <c r="A15" s="34" t="s">
        <v>19</v>
      </c>
      <c r="B15" s="37" t="s">
        <v>5</v>
      </c>
      <c r="C15" s="48" t="s">
        <v>70</v>
      </c>
      <c r="D15" s="48" t="s">
        <v>55</v>
      </c>
      <c r="E15" s="48" t="s">
        <v>56</v>
      </c>
    </row>
    <row r="16" spans="1:17" ht="14.1" customHeight="1" x14ac:dyDescent="0.25">
      <c r="A16" s="84" t="s">
        <v>20</v>
      </c>
      <c r="B16" s="85"/>
      <c r="C16" s="85"/>
      <c r="D16" s="85"/>
      <c r="E16" s="86"/>
    </row>
    <row r="17" spans="1:15" ht="29.25" customHeight="1" x14ac:dyDescent="0.25">
      <c r="A17" s="49" t="s">
        <v>71</v>
      </c>
      <c r="B17" s="50" t="s">
        <v>5</v>
      </c>
      <c r="C17" s="74">
        <f>1-16.6%</f>
        <v>0.83399999999999996</v>
      </c>
      <c r="D17" s="74">
        <f t="shared" ref="D17:E17" si="1">1-16.6%</f>
        <v>0.83399999999999996</v>
      </c>
      <c r="E17" s="74">
        <f t="shared" si="1"/>
        <v>0.83399999999999996</v>
      </c>
      <c r="F17" s="7"/>
    </row>
    <row r="18" spans="1:15" ht="41.25" customHeight="1" x14ac:dyDescent="0.25">
      <c r="A18" s="34" t="s">
        <v>21</v>
      </c>
      <c r="B18" s="52" t="s">
        <v>5</v>
      </c>
      <c r="C18" s="26">
        <f>ROUND(C14*C17,2)</f>
        <v>41.7</v>
      </c>
      <c r="D18" s="26">
        <f t="shared" ref="D18:E18" si="2">ROUND(D14*D17,2)</f>
        <v>41.7</v>
      </c>
      <c r="E18" s="26">
        <f t="shared" si="2"/>
        <v>37.06</v>
      </c>
    </row>
    <row r="19" spans="1:15" ht="30.75" customHeight="1" x14ac:dyDescent="0.25">
      <c r="A19" s="53" t="s">
        <v>86</v>
      </c>
      <c r="B19" s="52" t="s">
        <v>5</v>
      </c>
      <c r="C19" s="31">
        <v>1.45</v>
      </c>
      <c r="D19" s="31">
        <v>1.45</v>
      </c>
      <c r="E19" s="31">
        <v>1.45</v>
      </c>
      <c r="F19" s="7"/>
    </row>
    <row r="20" spans="1:15" ht="31.5" customHeight="1" x14ac:dyDescent="0.25">
      <c r="A20" s="57" t="s">
        <v>21</v>
      </c>
      <c r="B20" s="52" t="s">
        <v>5</v>
      </c>
      <c r="C20" s="26">
        <f>ROUND(C18*C19,2)</f>
        <v>60.47</v>
      </c>
      <c r="D20" s="26">
        <f t="shared" ref="D20:E20" si="3">ROUND(D18*D19,2)</f>
        <v>60.47</v>
      </c>
      <c r="E20" s="26">
        <f t="shared" si="3"/>
        <v>53.74</v>
      </c>
      <c r="F20" s="7"/>
    </row>
    <row r="21" spans="1:15" ht="32.1" customHeight="1" x14ac:dyDescent="0.25">
      <c r="A21" s="51" t="s">
        <v>51</v>
      </c>
      <c r="B21" s="52" t="s">
        <v>5</v>
      </c>
      <c r="C21" s="32">
        <v>1</v>
      </c>
      <c r="D21" s="65">
        <f>ROUND(1/0.92,4)</f>
        <v>1.087</v>
      </c>
      <c r="E21" s="32">
        <v>1</v>
      </c>
      <c r="F21" s="7"/>
    </row>
    <row r="22" spans="1:15" ht="36" customHeight="1" x14ac:dyDescent="0.25">
      <c r="A22" s="57" t="s">
        <v>21</v>
      </c>
      <c r="B22" s="35" t="s">
        <v>5</v>
      </c>
      <c r="C22" s="26">
        <f>ROUND(C20*C21,2)</f>
        <v>60.47</v>
      </c>
      <c r="D22" s="26">
        <f>ROUND(D20*D21,2)</f>
        <v>65.73</v>
      </c>
      <c r="E22" s="26">
        <f t="shared" ref="E22" si="4">ROUND(E20*E21,2)</f>
        <v>53.74</v>
      </c>
      <c r="F22" s="9"/>
    </row>
    <row r="23" spans="1:15" s="3" customFormat="1" ht="32.25" customHeight="1" x14ac:dyDescent="0.25">
      <c r="A23" s="53" t="s">
        <v>85</v>
      </c>
      <c r="B23" s="52" t="s">
        <v>5</v>
      </c>
      <c r="C23" s="32">
        <v>1.18</v>
      </c>
      <c r="D23" s="66">
        <v>1.18</v>
      </c>
      <c r="E23" s="32">
        <v>1.18</v>
      </c>
      <c r="F23" s="7"/>
      <c r="G23" s="2"/>
      <c r="H23" s="2"/>
      <c r="I23" s="2"/>
      <c r="J23" s="2"/>
      <c r="K23" s="2"/>
      <c r="L23" s="2"/>
      <c r="M23" s="2"/>
      <c r="N23" s="2"/>
      <c r="O23" s="2"/>
    </row>
    <row r="24" spans="1:15" ht="31.5" customHeight="1" x14ac:dyDescent="0.25">
      <c r="A24" s="57" t="s">
        <v>21</v>
      </c>
      <c r="B24" s="35" t="s">
        <v>5</v>
      </c>
      <c r="C24" s="26">
        <f>ROUND(C22*C23,2)</f>
        <v>71.349999999999994</v>
      </c>
      <c r="D24" s="26">
        <f>ROUND(D22*D23,2)</f>
        <v>77.56</v>
      </c>
      <c r="E24" s="26">
        <f t="shared" ref="E24" si="5">ROUND(E22*E23,2)</f>
        <v>63.41</v>
      </c>
    </row>
    <row r="25" spans="1:15" ht="28.5" customHeight="1" x14ac:dyDescent="0.25">
      <c r="A25" s="51" t="s">
        <v>24</v>
      </c>
      <c r="B25" s="35" t="s">
        <v>5</v>
      </c>
      <c r="C25" s="28">
        <f>(1+ABS(1-C17))*(1+ABS(1-C19))*(1+ABS(1-C21))*(1+ABS(1-C23))</f>
        <v>1.9950259999999997</v>
      </c>
      <c r="D25" s="28">
        <f t="shared" ref="D25:E25" si="6">(1+ABS(1-D17))*(1+ABS(1-D19))*(1+ABS(1-D21))*(1+ABS(1-D23))</f>
        <v>2.1685932619999999</v>
      </c>
      <c r="E25" s="28">
        <f t="shared" si="6"/>
        <v>1.9950259999999997</v>
      </c>
      <c r="F25" s="6">
        <f>C25+D25+E25</f>
        <v>6.1586452619999985</v>
      </c>
    </row>
    <row r="26" spans="1:15" ht="15" customHeight="1" x14ac:dyDescent="0.25">
      <c r="A26" s="51" t="s">
        <v>25</v>
      </c>
      <c r="B26" s="35" t="s">
        <v>5</v>
      </c>
      <c r="C26" s="29">
        <f>(1-C25/$F$25)</f>
        <v>0.67606090055069645</v>
      </c>
      <c r="D26" s="29">
        <f>(1-D25/$F$25)</f>
        <v>0.64787819889860698</v>
      </c>
      <c r="E26" s="29">
        <f>(1-E25/$F$25)</f>
        <v>0.67606090055069645</v>
      </c>
      <c r="F26" s="6">
        <f>C26+D26+E26</f>
        <v>2</v>
      </c>
    </row>
    <row r="27" spans="1:15" x14ac:dyDescent="0.25">
      <c r="A27" s="54" t="s">
        <v>26</v>
      </c>
      <c r="B27" s="35" t="s">
        <v>5</v>
      </c>
      <c r="C27" s="30">
        <f>C26/$F$26</f>
        <v>0.33803045027534823</v>
      </c>
      <c r="D27" s="30">
        <f>D26/$F$26</f>
        <v>0.32393909944930349</v>
      </c>
      <c r="E27" s="30">
        <f>E26/$F$26</f>
        <v>0.33803045027534823</v>
      </c>
      <c r="F27" s="6">
        <f>C27+D27+E27</f>
        <v>1</v>
      </c>
    </row>
    <row r="28" spans="1:15" ht="27.75" customHeight="1" x14ac:dyDescent="0.25">
      <c r="A28" s="54" t="s">
        <v>27</v>
      </c>
      <c r="B28" s="95">
        <f>ROUND(C24*C27+D24*D27+E24*E27,2)</f>
        <v>70.680000000000007</v>
      </c>
      <c r="C28" s="96"/>
      <c r="D28" s="96"/>
      <c r="E28" s="97"/>
    </row>
    <row r="29" spans="1:15" ht="30" customHeight="1" x14ac:dyDescent="0.25">
      <c r="A29" s="54" t="s">
        <v>28</v>
      </c>
      <c r="B29" s="80">
        <f>B28*B12</f>
        <v>360043.92000000004</v>
      </c>
      <c r="C29" s="80"/>
      <c r="D29" s="80"/>
      <c r="E29" s="80"/>
    </row>
    <row r="30" spans="1:15" x14ac:dyDescent="0.25">
      <c r="B30" s="10"/>
      <c r="C30" s="7"/>
    </row>
    <row r="31" spans="1:15" ht="20.25" x14ac:dyDescent="0.3">
      <c r="B31" s="14"/>
      <c r="C31" s="7"/>
    </row>
    <row r="32" spans="1:15" x14ac:dyDescent="0.25">
      <c r="C32" s="7"/>
    </row>
    <row r="33" spans="3:3" x14ac:dyDescent="0.25">
      <c r="C33" s="7"/>
    </row>
    <row r="34" spans="3:3" x14ac:dyDescent="0.25">
      <c r="C34" s="7"/>
    </row>
    <row r="35" spans="3:3" x14ac:dyDescent="0.25">
      <c r="C35" s="7"/>
    </row>
    <row r="36" spans="3:3" x14ac:dyDescent="0.25">
      <c r="C36" s="7"/>
    </row>
    <row r="37" spans="3:3" x14ac:dyDescent="0.25">
      <c r="C37" s="7"/>
    </row>
    <row r="38" spans="3:3" x14ac:dyDescent="0.25">
      <c r="C38" s="7"/>
    </row>
    <row r="39" spans="3:3" x14ac:dyDescent="0.25">
      <c r="C39" s="7"/>
    </row>
    <row r="40" spans="3:3" ht="12" customHeight="1" x14ac:dyDescent="0.25">
      <c r="C40" s="7"/>
    </row>
    <row r="41" spans="3:3" x14ac:dyDescent="0.25">
      <c r="C41" s="7"/>
    </row>
    <row r="42" spans="3:3" x14ac:dyDescent="0.25">
      <c r="C42" s="7"/>
    </row>
    <row r="43" spans="3:3" x14ac:dyDescent="0.25">
      <c r="C43" s="7"/>
    </row>
    <row r="44" spans="3:3" x14ac:dyDescent="0.25">
      <c r="C44" s="7"/>
    </row>
    <row r="45" spans="3:3" x14ac:dyDescent="0.25">
      <c r="C45" s="7"/>
    </row>
    <row r="46" spans="3:3" x14ac:dyDescent="0.25">
      <c r="C46" s="7"/>
    </row>
    <row r="47" spans="3:3" x14ac:dyDescent="0.25">
      <c r="C47" s="7"/>
    </row>
    <row r="48" spans="3:3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</sheetData>
  <sheetProtection selectLockedCells="1" selectUnlockedCells="1"/>
  <mergeCells count="4">
    <mergeCell ref="A1:E1"/>
    <mergeCell ref="B29:E29"/>
    <mergeCell ref="B28:E28"/>
    <mergeCell ref="A16:E16"/>
  </mergeCells>
  <phoneticPr fontId="8" type="noConversion"/>
  <pageMargins left="0.78749999999999998" right="0.78749999999999998" top="1.0527777777777778" bottom="1.0527777777777778" header="0.78749999999999998" footer="0.78749999999999998"/>
  <pageSetup paperSize="9" scale="27" firstPageNumber="0" orientation="portrait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ignoredErrors>
    <ignoredError sqref="D2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Саранск</vt:lpstr>
      <vt:lpstr>Инсар</vt:lpstr>
      <vt:lpstr>Краснослободск</vt:lpstr>
      <vt:lpstr>Торбеево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ОЦЕНКА01</dc:creator>
  <cp:lastModifiedBy>Чугунова</cp:lastModifiedBy>
  <cp:lastPrinted>2021-07-07T13:08:27Z</cp:lastPrinted>
  <dcterms:created xsi:type="dcterms:W3CDTF">2021-05-26T11:36:05Z</dcterms:created>
  <dcterms:modified xsi:type="dcterms:W3CDTF">2021-07-08T11:11:48Z</dcterms:modified>
</cp:coreProperties>
</file>